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\\srvfondos01\Fondos\SISTEMA GESTIÓN CALIDAD\Sistema 2022\Herramientas de Evaluación Fondos\4to Trimestre\Informacion para actualizacion de herramienta\Formatos FECF\"/>
    </mc:Choice>
  </mc:AlternateContent>
  <xr:revisionPtr revIDLastSave="0" documentId="13_ncr:1_{ACD7FA13-6E96-4893-A8FE-D39A9AAB7B17}" xr6:coauthVersionLast="36" xr6:coauthVersionMax="47" xr10:uidLastSave="{00000000-0000-0000-0000-000000000000}"/>
  <bookViews>
    <workbookView xWindow="-105" yWindow="-105" windowWidth="19425" windowHeight="10425" xr2:uid="{00000000-000D-0000-FFFF-FFFF00000000}"/>
  </bookViews>
  <sheets>
    <sheet name="PRESUPUESTO RED DE DISTRIBUCIÓN" sheetId="8" r:id="rId1"/>
    <sheet name="APU" sheetId="9" r:id="rId2"/>
    <sheet name="CONEXIONES E INTERNAS" sheetId="3" r:id="rId3"/>
    <sheet name="APU - RED INTERNA" sheetId="11" r:id="rId4"/>
    <sheet name="MATRIZ DE COFINANCIACIÓN" sheetId="4" r:id="rId5"/>
    <sheet name="FLUJO DE FONDOS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X" localSheetId="3">[0]!ERR</definedName>
    <definedName name="\X">[0]!ERR</definedName>
    <definedName name="\Z" localSheetId="3">[0]!ERR</definedName>
    <definedName name="\Z">[0]!ERR</definedName>
    <definedName name="__________FS01" localSheetId="3">[0]!ERR</definedName>
    <definedName name="__________FS01">[0]!ERR</definedName>
    <definedName name="_FS01" localSheetId="3">[0]!ERR</definedName>
    <definedName name="_FS01">[0]!ERR</definedName>
    <definedName name="A">'[1]A. GENERALES'!#REF!</definedName>
    <definedName name="A_impresión_IM" localSheetId="2">#REF!</definedName>
    <definedName name="A_impresión_IM" localSheetId="4">#REF!</definedName>
    <definedName name="A_impresión_IM">#REF!</definedName>
    <definedName name="aa" localSheetId="3">[0]!ERR</definedName>
    <definedName name="aa">[0]!ERR</definedName>
    <definedName name="AAA" localSheetId="3">[0]!ERR</definedName>
    <definedName name="AAA">[0]!ERR</definedName>
    <definedName name="ADFE" localSheetId="3">[0]!ERR</definedName>
    <definedName name="ADFE">[0]!ERR</definedName>
    <definedName name="AE">#REF!</definedName>
    <definedName name="AER" localSheetId="3">[0]!ERR</definedName>
    <definedName name="AER">[0]!ERR</definedName>
    <definedName name="ANTICIPO" localSheetId="3">[0]!ERR</definedName>
    <definedName name="ANTICIPO">[0]!ERR</definedName>
    <definedName name="aq" localSheetId="3">[0]!ERR</definedName>
    <definedName name="aq">[0]!ERR</definedName>
    <definedName name="_xlnm.Extract">#REF!</definedName>
    <definedName name="_xlnm.Print_Area" localSheetId="3">'APU - RED INTERNA'!$A$1:$J$35</definedName>
    <definedName name="_xlnm.Print_Area" localSheetId="2">'CONEXIONES E INTERNAS'!$B$3:$G$22</definedName>
    <definedName name="_xlnm.Print_Area" localSheetId="5">'FLUJO DE FONDOS'!$G$1:$AD$71</definedName>
    <definedName name="_xlnm.Print_Area" localSheetId="4">'MATRIZ DE COFINANCIACIÓN'!#REF!</definedName>
    <definedName name="_xlnm.Print_Area" localSheetId="0">'PRESUPUESTO RED DE DISTRIBUCIÓN'!$B$6:$L$45</definedName>
    <definedName name="Base_datos_IM">#REF!</definedName>
    <definedName name="_xlnm.Database">#REF!</definedName>
    <definedName name="CIENCIA_Y_TECNOLOGIA">'[1]A. GENERALES'!#REF!</definedName>
    <definedName name="CIUDADANIA_Y_DEMOCRACIA">'[1]A. GENERALES'!#REF!</definedName>
    <definedName name="CJ">#REF!</definedName>
    <definedName name="COPIS">#REF!</definedName>
    <definedName name="COSTODIRECTO">#REF!</definedName>
    <definedName name="_xlnm.Criteria">#REF!</definedName>
    <definedName name="Criterios_IM">#REF!</definedName>
    <definedName name="Cronograma">#REF!</definedName>
    <definedName name="CUAL" localSheetId="3">[0]!ERR</definedName>
    <definedName name="CUAL">[0]!ERR</definedName>
    <definedName name="D">'[1]A. GENERALES'!#REF!</definedName>
    <definedName name="dd" localSheetId="3">[0]!ERR</definedName>
    <definedName name="dd">[0]!ERR</definedName>
    <definedName name="DFJJK" localSheetId="3">[0]!ERR</definedName>
    <definedName name="DFJJK">[0]!ERR</definedName>
    <definedName name="edevv">#REF!</definedName>
    <definedName name="EDUCACION_Y_CULTURA">'[1]A. GENERALES'!#REF!</definedName>
    <definedName name="EE" localSheetId="3">[0]!ERR</definedName>
    <definedName name="EE">[0]!ERR</definedName>
    <definedName name="ERFQWE" localSheetId="3">[0]!ERR</definedName>
    <definedName name="ERFQWE">[0]!ERR</definedName>
    <definedName name="ES" localSheetId="3">[0]!ERR</definedName>
    <definedName name="ES">[0]!ERR</definedName>
    <definedName name="Extracción_IM">#REF!</definedName>
    <definedName name="ff" localSheetId="3">[0]!ERR</definedName>
    <definedName name="ff">[0]!ERR</definedName>
    <definedName name="fg" localSheetId="3">[0]!ERR</definedName>
    <definedName name="fg">[0]!ERR</definedName>
    <definedName name="FINANCIACION" localSheetId="3">[0]!ERR</definedName>
    <definedName name="FINANCIACION">[0]!ERR</definedName>
    <definedName name="FSAFDSFSDF">#REF!</definedName>
    <definedName name="fu" localSheetId="3">[0]!ERR</definedName>
    <definedName name="fu">[0]!ERR</definedName>
    <definedName name="GBGB" localSheetId="3">[0]!ERR</definedName>
    <definedName name="GBGB">[0]!ERR</definedName>
    <definedName name="GGG" localSheetId="3">[0]!ERR</definedName>
    <definedName name="GGG">[0]!ERR</definedName>
    <definedName name="GH" localSheetId="3">[0]!ERR</definedName>
    <definedName name="GH">[0]!ERR</definedName>
    <definedName name="HH" localSheetId="3">[0]!ERR</definedName>
    <definedName name="HH">[0]!ERR</definedName>
    <definedName name="HYUJ" localSheetId="3">[0]!ERR</definedName>
    <definedName name="HYUJ">[0]!ERR</definedName>
    <definedName name="I">'[1]A. GENERALES'!#REF!</definedName>
    <definedName name="IA">'[1]A. GENERALES'!#REF!</definedName>
    <definedName name="jj" localSheetId="3">[0]!ERR</definedName>
    <definedName name="jj">[0]!ERR</definedName>
    <definedName name="JOHNNY" localSheetId="3">[0]!ERR</definedName>
    <definedName name="JOHNNY">[0]!ERR</definedName>
    <definedName name="JYU" localSheetId="3">[0]!ERR</definedName>
    <definedName name="JYU">[0]!ERR</definedName>
    <definedName name="KJHGKH">#REF!</definedName>
    <definedName name="kl" localSheetId="3">[0]!ERR</definedName>
    <definedName name="kl">[0]!ERR</definedName>
    <definedName name="LÍNEAS">'[1]A. GENERALES'!#REF!</definedName>
    <definedName name="LL" localSheetId="3">[0]!ERR</definedName>
    <definedName name="LL">[0]!ERR</definedName>
    <definedName name="LOGO" localSheetId="3">[0]!ERR</definedName>
    <definedName name="LOGO">[0]!ERR</definedName>
    <definedName name="MACO">#REF!</definedName>
    <definedName name="NO" localSheetId="3">[0]!ERR</definedName>
    <definedName name="NO">[0]!ERR</definedName>
    <definedName name="Nombre_CuentaAOM">OFFSET([2]TablasOtros!$G$59,0,0,54,1)</definedName>
    <definedName name="Nombre_Mercado">OFFSET([3]Mercado!$G$17,0,0,COUNTA([3]Mercado!$G:$G),1)</definedName>
    <definedName name="Nombre_ProporcionAOM">OFFSET([2]TablasOtros!$F$191,0,0,2,1)</definedName>
    <definedName name="Nombre_ResolucionAOM">OFFSET([2]TablasOtros!$F$53,0,0,2,1)</definedName>
    <definedName name="Nombre_UsuarioDem">OFFSET([3]TablasOtros!$F$162,0,0,11,1)</definedName>
    <definedName name="NP">#REF!</definedName>
    <definedName name="ÑÑ" localSheetId="3">[0]!ERR</definedName>
    <definedName name="ÑÑ">[0]!ERR</definedName>
    <definedName name="O">'[1]A. GENERALES'!#REF!</definedName>
    <definedName name="OP">'[1]A. GENERALES'!#REF!</definedName>
    <definedName name="P">'[1]A. GENERALES'!#REF!</definedName>
    <definedName name="presu">#REF!</definedName>
    <definedName name="presupuest">#REF!</definedName>
    <definedName name="presupuesto">#REF!</definedName>
    <definedName name="PROGRAMA">'[1]A. GENERALES'!#REF!</definedName>
    <definedName name="PROGRAMA_">'[1]A. GENERALES'!#REF!</definedName>
    <definedName name="programainv" localSheetId="3">[0]!ERR</definedName>
    <definedName name="programainv">[0]!ERR</definedName>
    <definedName name="PRUEBA">'[1]A. GENERALES'!#REF!</definedName>
    <definedName name="QEDVF" localSheetId="3">[0]!ERR</definedName>
    <definedName name="QEDVF">[0]!ERR</definedName>
    <definedName name="QQ" localSheetId="3">[0]!ERR</definedName>
    <definedName name="QQ">[0]!ERR</definedName>
    <definedName name="REICIO" localSheetId="3">[0]!ERR</definedName>
    <definedName name="REICIO">[0]!ERR</definedName>
    <definedName name="reinicio" localSheetId="3">[0]!ERR</definedName>
    <definedName name="reinicio">[0]!ERR</definedName>
    <definedName name="Resolucion_en_cuenta">OFFSET([2]TablasOtros!$F$59,0,0,64,1)</definedName>
    <definedName name="rr" localSheetId="3">[0]!ERR</definedName>
    <definedName name="rr">[0]!ERR</definedName>
    <definedName name="S">'[1]A. GENERALES'!#REF!</definedName>
    <definedName name="SD">'[1]A. GENERALES'!#REF!</definedName>
    <definedName name="SEGURIDAD_FISICA">'[1]A. GENERALES'!#REF!</definedName>
    <definedName name="SERO" localSheetId="3">[0]!ERR</definedName>
    <definedName name="SERO">[0]!ERR</definedName>
    <definedName name="SI" localSheetId="3">[0]!ERR</definedName>
    <definedName name="SI">[0]!ERR</definedName>
    <definedName name="SISISIS" localSheetId="3">[0]!ERR</definedName>
    <definedName name="SISISIS">[0]!ERR</definedName>
    <definedName name="SS" localSheetId="3">[0]!ERR</definedName>
    <definedName name="SS">[0]!ERR</definedName>
    <definedName name="sw" localSheetId="3">[0]!ERR</definedName>
    <definedName name="sw">[0]!ERR</definedName>
    <definedName name="TARIFA">#REF!</definedName>
    <definedName name="TARIFAS">[4]TARIFAS!$A$1:$F$52</definedName>
    <definedName name="TARIFAS1">[5]TARIFAS!$A$1:$F$119</definedName>
    <definedName name="TEMATICA">'[1]A. GENERALES'!#REF!</definedName>
    <definedName name="TEMÁTICA">'[1]A. GENERALES'!$A$130:$A$140</definedName>
    <definedName name="_xlnm.Print_Titles" localSheetId="5">'FLUJO DE FONDOS'!$A:$F,'FLUJO DE FONDOS'!$1:$3</definedName>
    <definedName name="_xlnm.Print_Titles" localSheetId="0">'PRESUPUESTO RED DE DISTRIBUCIÓN'!$1:$5</definedName>
    <definedName name="UO" localSheetId="3">[0]!ERR</definedName>
    <definedName name="UO">[0]!ERR</definedName>
    <definedName name="WA" localSheetId="3">[0]!ERR</definedName>
    <definedName name="WA">[0]!ERR</definedName>
    <definedName name="WW" localSheetId="3">[0]!ERR</definedName>
    <definedName name="WW">[0]!ERR</definedName>
    <definedName name="XX">#REF!</definedName>
    <definedName name="Y" localSheetId="3">[0]!ERR</definedName>
    <definedName name="Y">[0]!ERR</definedName>
    <definedName name="YU" localSheetId="3">[0]!ERR</definedName>
    <definedName name="YU">[0]!ERR</definedName>
    <definedName name="YUJ" localSheetId="3">[0]!ERR</definedName>
    <definedName name="YUJ">[0]!ERR</definedName>
    <definedName name="YUOP6U" localSheetId="3">[0]!ERR</definedName>
    <definedName name="YUOP6U">[0]!ERR</definedName>
    <definedName name="Z">'[1]A. GENERALES'!#REF!</definedName>
    <definedName name="ZETA">'[1]A. GENERALES'!#REF!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9" l="1"/>
  <c r="I5" i="8"/>
  <c r="G9" i="8"/>
  <c r="H9" i="8" s="1"/>
  <c r="G8" i="8"/>
  <c r="H8" i="8" s="1"/>
  <c r="M8" i="8" l="1"/>
  <c r="L8" i="8"/>
  <c r="I8" i="8"/>
  <c r="J8" i="8" s="1"/>
  <c r="F53" i="4"/>
  <c r="H48" i="4"/>
  <c r="H47" i="4"/>
  <c r="H46" i="4"/>
  <c r="H41" i="4"/>
  <c r="H40" i="4"/>
  <c r="H38" i="4"/>
  <c r="H37" i="4"/>
  <c r="H36" i="4"/>
  <c r="H33" i="4"/>
  <c r="H32" i="4"/>
  <c r="H31" i="4"/>
  <c r="H27" i="4"/>
  <c r="H26" i="4"/>
  <c r="E61" i="4"/>
  <c r="F56" i="4"/>
  <c r="Q35" i="10"/>
  <c r="Q33" i="10"/>
  <c r="Q31" i="10"/>
  <c r="Q29" i="10"/>
  <c r="Q27" i="10"/>
  <c r="Q24" i="10"/>
  <c r="E16" i="4"/>
  <c r="E15" i="4"/>
  <c r="E12" i="4"/>
  <c r="E11" i="4"/>
  <c r="S18" i="10"/>
  <c r="T18" i="10" s="1"/>
  <c r="R16" i="10"/>
  <c r="S16" i="10" s="1"/>
  <c r="R14" i="10"/>
  <c r="S14" i="10" s="1"/>
  <c r="O12" i="10"/>
  <c r="P12" i="10" s="1"/>
  <c r="Q12" i="10" s="1"/>
  <c r="L10" i="10"/>
  <c r="M10" i="10" s="1"/>
  <c r="N10" i="10" s="1"/>
  <c r="G22" i="3"/>
  <c r="D8" i="3"/>
  <c r="F16" i="3"/>
  <c r="D16" i="3"/>
  <c r="F12" i="3"/>
  <c r="D12" i="3"/>
  <c r="F8" i="3"/>
  <c r="B4" i="11"/>
  <c r="H49" i="4" l="1"/>
  <c r="G47" i="4" s="1"/>
  <c r="G46" i="4" l="1"/>
  <c r="G48" i="4"/>
  <c r="E8" i="4" l="1"/>
  <c r="E9" i="4" s="1"/>
  <c r="G6" i="3"/>
  <c r="K36" i="8" l="1"/>
  <c r="H34" i="11" s="1"/>
  <c r="G16" i="8"/>
  <c r="H16" i="8" s="1"/>
  <c r="G17" i="8"/>
  <c r="L17" i="8" s="1"/>
  <c r="G10" i="8"/>
  <c r="H10" i="8" s="1"/>
  <c r="G11" i="8"/>
  <c r="L11" i="8" s="1"/>
  <c r="G12" i="8"/>
  <c r="H12" i="8" s="1"/>
  <c r="G13" i="8"/>
  <c r="H13" i="8" s="1"/>
  <c r="G14" i="8"/>
  <c r="L14" i="8" s="1"/>
  <c r="G15" i="8"/>
  <c r="I15" i="8" s="1"/>
  <c r="L9" i="8"/>
  <c r="K40" i="8"/>
  <c r="K39" i="8"/>
  <c r="D71" i="10"/>
  <c r="G68" i="10"/>
  <c r="H68" i="10" s="1"/>
  <c r="I68" i="10" s="1"/>
  <c r="J68" i="10" s="1"/>
  <c r="K68" i="10" s="1"/>
  <c r="L68" i="10" s="1"/>
  <c r="M68" i="10" s="1"/>
  <c r="N68" i="10" s="1"/>
  <c r="O68" i="10" s="1"/>
  <c r="P68" i="10" s="1"/>
  <c r="Q68" i="10" s="1"/>
  <c r="R68" i="10" s="1"/>
  <c r="S68" i="10" s="1"/>
  <c r="T68" i="10" s="1"/>
  <c r="U68" i="10" s="1"/>
  <c r="V68" i="10" s="1"/>
  <c r="W68" i="10" s="1"/>
  <c r="X68" i="10" s="1"/>
  <c r="Y68" i="10" s="1"/>
  <c r="Z68" i="10" s="1"/>
  <c r="AA68" i="10" s="1"/>
  <c r="AB68" i="10" s="1"/>
  <c r="AC68" i="10" s="1"/>
  <c r="AD68" i="10" s="1"/>
  <c r="Q66" i="10"/>
  <c r="Q64" i="10"/>
  <c r="Q62" i="10"/>
  <c r="Q60" i="10"/>
  <c r="Q58" i="10"/>
  <c r="Q56" i="10"/>
  <c r="S54" i="10"/>
  <c r="T54" i="10" s="1"/>
  <c r="S52" i="10"/>
  <c r="T52" i="10" s="1"/>
  <c r="S49" i="10"/>
  <c r="T49" i="10" s="1"/>
  <c r="R47" i="10"/>
  <c r="S47" i="10" s="1"/>
  <c r="R45" i="10"/>
  <c r="S45" i="10" s="1"/>
  <c r="O43" i="10"/>
  <c r="P43" i="10" s="1"/>
  <c r="Q43" i="10" s="1"/>
  <c r="L41" i="10"/>
  <c r="M41" i="10" s="1"/>
  <c r="N41" i="10" s="1"/>
  <c r="I39" i="10"/>
  <c r="J39" i="10" s="1"/>
  <c r="K39" i="10" s="1"/>
  <c r="L39" i="10" s="1"/>
  <c r="S22" i="10"/>
  <c r="T22" i="10" s="1"/>
  <c r="S20" i="10"/>
  <c r="T20" i="10" s="1"/>
  <c r="I8" i="10"/>
  <c r="J8" i="10" s="1"/>
  <c r="K8" i="10" s="1"/>
  <c r="L8" i="10" s="1"/>
  <c r="G6" i="10"/>
  <c r="H6" i="10" s="1"/>
  <c r="I6" i="10" s="1"/>
  <c r="Y2" i="10"/>
  <c r="M2" i="10"/>
  <c r="I11" i="8" l="1"/>
  <c r="L15" i="8"/>
  <c r="H15" i="8"/>
  <c r="J15" i="8" s="1"/>
  <c r="I13" i="8"/>
  <c r="J13" i="8" s="1"/>
  <c r="L12" i="8"/>
  <c r="I12" i="8"/>
  <c r="J12" i="8" s="1"/>
  <c r="I10" i="8"/>
  <c r="J10" i="8" s="1"/>
  <c r="I17" i="8"/>
  <c r="I9" i="8"/>
  <c r="I16" i="8"/>
  <c r="J16" i="8" s="1"/>
  <c r="I14" i="8"/>
  <c r="H14" i="8"/>
  <c r="L16" i="8"/>
  <c r="H17" i="8"/>
  <c r="H11" i="8"/>
  <c r="L10" i="8"/>
  <c r="L13" i="8"/>
  <c r="J9" i="8" l="1"/>
  <c r="J17" i="8"/>
  <c r="J11" i="8"/>
  <c r="J14" i="8"/>
  <c r="G37" i="4" l="1"/>
  <c r="G32" i="4"/>
  <c r="H43" i="4"/>
  <c r="F19" i="3"/>
  <c r="F18" i="3"/>
  <c r="F22" i="3" s="1"/>
  <c r="D19" i="3"/>
  <c r="G15" i="3" l="1"/>
  <c r="G19" i="3"/>
  <c r="G7" i="3"/>
  <c r="G5" i="3" s="1"/>
  <c r="G11" i="3"/>
  <c r="G31" i="4"/>
  <c r="G33" i="4" s="1"/>
  <c r="D18" i="3"/>
  <c r="G36" i="4"/>
  <c r="G38" i="4" s="1"/>
  <c r="G10" i="3"/>
  <c r="G14" i="3"/>
  <c r="G9" i="3" l="1"/>
  <c r="G12" i="3"/>
  <c r="G13" i="3"/>
  <c r="G16" i="3"/>
  <c r="G8" i="3"/>
  <c r="D20" i="3"/>
  <c r="G18" i="3"/>
  <c r="G17" i="3" s="1"/>
  <c r="E13" i="4" l="1"/>
  <c r="E17" i="4" l="1"/>
  <c r="E21" i="4" s="1"/>
  <c r="H28" i="4" l="1"/>
  <c r="G26" i="4" l="1"/>
  <c r="G27" i="4"/>
  <c r="G40" i="4" l="1"/>
  <c r="G41" i="4" s="1"/>
  <c r="G28" i="4"/>
  <c r="F58" i="4" l="1"/>
  <c r="F61" i="4" l="1"/>
  <c r="G53" i="4" l="1"/>
  <c r="G56" i="4"/>
  <c r="G58" i="4"/>
  <c r="G61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LZ</author>
    <author>CSOTELO</author>
  </authors>
  <commentList>
    <comment ref="O4" authorId="0" shapeId="0" xr:uid="{69E0A0F0-635C-4289-AA64-E15F404B51E6}">
      <text>
        <r>
          <rPr>
            <b/>
            <sz val="9"/>
            <color indexed="81"/>
            <rFont val="Tahoma"/>
            <family val="2"/>
          </rPr>
          <t>UPME:</t>
        </r>
        <r>
          <rPr>
            <sz val="9"/>
            <color indexed="81"/>
            <rFont val="Tahoma"/>
            <family val="2"/>
          </rPr>
          <t xml:space="preserve">
Estos valores los define el formulador de acuerdo a las necesidades del proyecto y las características geográficas de la zona.</t>
        </r>
      </text>
    </comment>
    <comment ref="K5" authorId="0" shapeId="0" xr:uid="{410CA260-E71C-48FE-A8F5-5ACD8B7CEEAF}">
      <text>
        <r>
          <rPr>
            <b/>
            <sz val="9"/>
            <color indexed="81"/>
            <rFont val="Tahoma"/>
            <family val="2"/>
          </rPr>
          <t>UPME:</t>
        </r>
        <r>
          <rPr>
            <sz val="9"/>
            <color indexed="81"/>
            <rFont val="Tahoma"/>
            <family val="2"/>
          </rPr>
          <t xml:space="preserve">
El valor actualizado de acuerdo a las Unidades constructivas establecidas en la CREG 202 de 2013 o aquella que la modifique o sustituya</t>
        </r>
      </text>
    </comment>
    <comment ref="O5" authorId="0" shapeId="0" xr:uid="{81F18769-E6B8-4AED-B4F6-A144A5BEFF80}">
      <text>
        <r>
          <rPr>
            <b/>
            <sz val="9"/>
            <color indexed="81"/>
            <rFont val="Tahoma"/>
            <family val="2"/>
          </rPr>
          <t>UPME:</t>
        </r>
        <r>
          <rPr>
            <sz val="9"/>
            <color indexed="81"/>
            <rFont val="Tahoma"/>
            <family val="2"/>
          </rPr>
          <t xml:space="preserve">
Estos valores los define el formulador de acuerdo a las necesidades del proyecto y las características geográficas de la zona.</t>
        </r>
      </text>
    </comment>
    <comment ref="G33" authorId="1" shapeId="0" xr:uid="{A2250167-363A-4577-87FA-AEE255D31F78}">
      <text>
        <r>
          <rPr>
            <b/>
            <sz val="8"/>
            <color indexed="81"/>
            <rFont val="Tahoma"/>
            <family val="2"/>
          </rPr>
          <t>UPME:</t>
        </r>
        <r>
          <rPr>
            <sz val="8"/>
            <color indexed="81"/>
            <rFont val="Tahoma"/>
            <family val="2"/>
          </rPr>
          <t xml:space="preserve">
Realizar la operación 
sumaproducto(cantidades; materiales)
</t>
        </r>
      </text>
    </comment>
    <comment ref="H33" authorId="1" shapeId="0" xr:uid="{682833E5-51D0-476A-8B3B-C448E7886E51}">
      <text>
        <r>
          <rPr>
            <b/>
            <sz val="8"/>
            <color indexed="81"/>
            <rFont val="Tahoma"/>
            <family val="2"/>
          </rPr>
          <t>UPME:</t>
        </r>
        <r>
          <rPr>
            <sz val="8"/>
            <color indexed="81"/>
            <rFont val="Tahoma"/>
            <family val="2"/>
          </rPr>
          <t xml:space="preserve">
Realizar la operación 
sumaproducto(cantidades; mano de obra)
</t>
        </r>
      </text>
    </comment>
    <comment ref="I33" authorId="1" shapeId="0" xr:uid="{77605BEF-BA98-4509-B510-07608D219B79}">
      <text>
        <r>
          <rPr>
            <b/>
            <sz val="8"/>
            <color indexed="81"/>
            <rFont val="Tahoma"/>
            <family val="2"/>
          </rPr>
          <t>UPME:</t>
        </r>
        <r>
          <rPr>
            <sz val="8"/>
            <color indexed="81"/>
            <rFont val="Tahoma"/>
            <family val="2"/>
          </rPr>
          <t xml:space="preserve">
Realizar la operación 
sumaproducto(cantidades; E&amp;H)
</t>
        </r>
      </text>
    </comment>
    <comment ref="J33" authorId="1" shapeId="0" xr:uid="{897BA547-52D8-4D8D-A8FA-074413063E93}">
      <text>
        <r>
          <rPr>
            <b/>
            <sz val="8"/>
            <color indexed="81"/>
            <rFont val="Tahoma"/>
            <family val="2"/>
          </rPr>
          <t>UPME:</t>
        </r>
        <r>
          <rPr>
            <sz val="8"/>
            <color indexed="81"/>
            <rFont val="Tahoma"/>
            <family val="2"/>
          </rPr>
          <t xml:space="preserve">
Realizar la operación 
sumaproducto(cantidades; transporte)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LZ</author>
  </authors>
  <commentList>
    <comment ref="C3" authorId="0" shapeId="0" xr:uid="{B50E10CB-8903-46BB-96D3-B20C54BF3B9E}">
      <text>
        <r>
          <rPr>
            <b/>
            <sz val="9"/>
            <color indexed="81"/>
            <rFont val="Tahoma"/>
            <family val="2"/>
          </rPr>
          <t xml:space="preserve">UPME:
</t>
        </r>
        <r>
          <rPr>
            <sz val="9"/>
            <color indexed="81"/>
            <rFont val="Tahoma"/>
            <family val="2"/>
          </rPr>
          <t>Las actividades deben estar definidas por el solicitante, se dejan la sigueinte estructura como guía de presentación.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" authorId="0" shapeId="0" xr:uid="{5B3FC469-7ED5-4E58-9C8F-4183BB35FEEC}">
      <text>
        <r>
          <rPr>
            <b/>
            <sz val="9"/>
            <color indexed="81"/>
            <rFont val="Tahoma"/>
            <family val="2"/>
          </rPr>
          <t xml:space="preserve">UPME:
</t>
        </r>
        <r>
          <rPr>
            <sz val="9"/>
            <color indexed="81"/>
            <rFont val="Tahoma"/>
            <family val="2"/>
          </rPr>
          <t xml:space="preserve">Se debe indicar los estratos de los usuarios residenciales contemplados en el proyecto. Se recomienda que se presenten separador los valores para los usuarios estrato 1 y 2.
</t>
        </r>
      </text>
    </comment>
    <comment ref="J6" authorId="0" shapeId="0" xr:uid="{0D2CEA74-16F2-43FA-83EA-F658A12A306B}">
      <text>
        <r>
          <rPr>
            <b/>
            <sz val="9"/>
            <color indexed="81"/>
            <rFont val="Tahoma"/>
            <family val="2"/>
          </rPr>
          <t xml:space="preserve">UPME:
</t>
        </r>
        <r>
          <rPr>
            <sz val="9"/>
            <color indexed="81"/>
            <rFont val="Tahoma"/>
            <family val="2"/>
          </rPr>
          <t xml:space="preserve">Indicar el valor de la revisión previa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LZ</author>
  </authors>
  <commentList>
    <comment ref="J10" authorId="0" shapeId="0" xr:uid="{7E244109-4FA1-417A-845E-4ED86DFAADAA}">
      <text>
        <r>
          <rPr>
            <b/>
            <sz val="9"/>
            <color indexed="81"/>
            <rFont val="Tahoma"/>
            <family val="2"/>
          </rPr>
          <t xml:space="preserve">UPME:
</t>
        </r>
        <r>
          <rPr>
            <sz val="9"/>
            <color indexed="81"/>
            <rFont val="Tahoma"/>
            <family val="2"/>
          </rPr>
          <t xml:space="preserve">Indicar si corresponde al fondo o al tercero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LZ</author>
  </authors>
  <commentList>
    <comment ref="E19" authorId="0" shapeId="0" xr:uid="{0038D29B-63F9-4C63-A757-E0F4178770B5}">
      <text>
        <r>
          <rPr>
            <b/>
            <sz val="9"/>
            <color indexed="81"/>
            <rFont val="Tahoma"/>
            <family val="2"/>
          </rPr>
          <t>UPME:</t>
        </r>
        <r>
          <rPr>
            <sz val="9"/>
            <color indexed="81"/>
            <rFont val="Tahoma"/>
            <family val="2"/>
          </rPr>
          <t xml:space="preserve">
Incluir valor total de las unidades referentes a los activos de calidad con su respectivo deglose</t>
        </r>
      </text>
    </comment>
    <comment ref="D38" authorId="0" shapeId="0" xr:uid="{72CC4CA8-E8E6-4FFB-872D-6FD90DCE3DB3}">
      <text>
        <r>
          <rPr>
            <b/>
            <sz val="9"/>
            <color indexed="81"/>
            <rFont val="Tahoma"/>
            <family val="2"/>
          </rPr>
          <t xml:space="preserve">UPME:
</t>
        </r>
        <r>
          <rPr>
            <sz val="9"/>
            <color indexed="81"/>
            <rFont val="Tahoma"/>
            <family val="2"/>
          </rPr>
          <t xml:space="preserve">Incluir la cofinanciación por estrato, en caso de incluirse mas estratos deben añadise las respectivas filas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LZ</author>
  </authors>
  <commentList>
    <comment ref="Y2" authorId="0" shapeId="0" xr:uid="{E77268CE-5BB3-48C1-9890-A34ECBB91500}">
      <text>
        <r>
          <rPr>
            <b/>
            <sz val="9"/>
            <color indexed="81"/>
            <rFont val="Tahoma"/>
            <family val="2"/>
          </rPr>
          <t xml:space="preserve">LZ:
</t>
        </r>
        <r>
          <rPr>
            <sz val="9"/>
            <color indexed="81"/>
            <rFont val="Tahoma"/>
            <family val="2"/>
          </rPr>
          <t>Ajustar de acuerdo a los tiempos que considere el presentador del proyecto</t>
        </r>
      </text>
    </comment>
  </commentList>
</comments>
</file>

<file path=xl/sharedStrings.xml><?xml version="1.0" encoding="utf-8"?>
<sst xmlns="http://schemas.openxmlformats.org/spreadsheetml/2006/main" count="382" uniqueCount="172">
  <si>
    <t>Ítem</t>
  </si>
  <si>
    <t>DESCRIPCIÓN</t>
  </si>
  <si>
    <t>Cantidad</t>
  </si>
  <si>
    <t>TOTAL INFRAESTRUCTURA DE DISTRIBUCIÓN</t>
  </si>
  <si>
    <t>AIU</t>
  </si>
  <si>
    <t>Interventoria Tecnica</t>
  </si>
  <si>
    <t>Interventoria (IAF)</t>
  </si>
  <si>
    <t>TOTAL
INVERSIÓN
DIC/2021</t>
  </si>
  <si>
    <t>1.1</t>
  </si>
  <si>
    <t>DERECHOS DE CONEXIÓN RESIDENCIALES  (ACOMETIDA + MEDIDOR) - NO INCLUYE REVISION</t>
  </si>
  <si>
    <t>RED INTERNA</t>
  </si>
  <si>
    <t>USUARIOS COMERCIALES</t>
  </si>
  <si>
    <t>2.1</t>
  </si>
  <si>
    <t>DERECHOS DE CONEXIÓN COMERCIALES  (ACOMETIDA + MEDIDOR)</t>
  </si>
  <si>
    <t>2.2</t>
  </si>
  <si>
    <t>USUARIOS OFICIALES</t>
  </si>
  <si>
    <t>3.1</t>
  </si>
  <si>
    <t>DERECHOS DE CONEXIÓN INSTITUCIONALES  (ACOMETIDA + MEDIDOR)</t>
  </si>
  <si>
    <t>3.2</t>
  </si>
  <si>
    <t>USUARIOS INDUSTRIALES</t>
  </si>
  <si>
    <t>COSTO TOTAL DEL PROYECTO</t>
  </si>
  <si>
    <t>FASES</t>
  </si>
  <si>
    <t>Valor Total</t>
  </si>
  <si>
    <t>Infraestructura de Distribución</t>
  </si>
  <si>
    <t xml:space="preserve">Redes de Distribución </t>
  </si>
  <si>
    <t>TOTAL</t>
  </si>
  <si>
    <t>Instalaciones Domiciliarias</t>
  </si>
  <si>
    <t xml:space="preserve">Derechos de Conexión </t>
  </si>
  <si>
    <t xml:space="preserve">Red Interna </t>
  </si>
  <si>
    <t>SUBTOTAL</t>
  </si>
  <si>
    <t xml:space="preserve">Interventoría </t>
  </si>
  <si>
    <t>Interventoria Tecnica.</t>
  </si>
  <si>
    <t>Interventoria Administrativa y Financiera.</t>
  </si>
  <si>
    <t>Activos de Calidad</t>
  </si>
  <si>
    <t>TOTAL PROYECTO</t>
  </si>
  <si>
    <t>ESQUEMA DE COFINANCIACION</t>
  </si>
  <si>
    <t>Porcentaje de 
Participación</t>
  </si>
  <si>
    <t>Construcción Redes de Distribución</t>
  </si>
  <si>
    <t>Conexiones
Domicilarias</t>
  </si>
  <si>
    <t>INSTALACIONES DOMICILIARIAS ESTRATO 1</t>
  </si>
  <si>
    <t>Subsidio Derechos de Conexión Estrato 1</t>
  </si>
  <si>
    <t>INSTALACIONES DOMICILIARIAS ESTRATO 2</t>
  </si>
  <si>
    <t>Subsidio Derechos de Conexión Estrato 2</t>
  </si>
  <si>
    <t xml:space="preserve"> Interventoría Tecnica, Administrativa y Financiera</t>
  </si>
  <si>
    <t>Activos de AOM</t>
  </si>
  <si>
    <t>ACTIVOS DE CALIDAD</t>
  </si>
  <si>
    <t>TOTAL COFINANCIACION</t>
  </si>
  <si>
    <t>COFINANCIACION FONDO ESPECIAL CUOTA DE FOMENTO FECF</t>
  </si>
  <si>
    <t>%</t>
  </si>
  <si>
    <t>Ministerio de Minas y Energia - MME FECF</t>
  </si>
  <si>
    <t>Conexiones a usuarios de menores ingresos</t>
  </si>
  <si>
    <t>Activos de Administración, Operación y Mantenimiento</t>
  </si>
  <si>
    <t>AIU + Int. técnica
25%</t>
  </si>
  <si>
    <t>AIU + Int. Técnica</t>
  </si>
  <si>
    <t>PROYECTO: NOMBRE DEL PROYECTO</t>
  </si>
  <si>
    <t>ÍTEM</t>
  </si>
  <si>
    <t>ACTIVIDAD</t>
  </si>
  <si>
    <t>UNIDAD</t>
  </si>
  <si>
    <t>CANTIDAD</t>
  </si>
  <si>
    <t>COSTO TOTAL</t>
  </si>
  <si>
    <t>VALOR UNITARIO</t>
  </si>
  <si>
    <t>MATERIALES</t>
  </si>
  <si>
    <t>MANO DE OBRA</t>
  </si>
  <si>
    <t>E &amp; H</t>
  </si>
  <si>
    <t>TRANSPORTE</t>
  </si>
  <si>
    <t>SUBTOTALES</t>
  </si>
  <si>
    <t>X1</t>
  </si>
  <si>
    <t>X2</t>
  </si>
  <si>
    <t>|</t>
  </si>
  <si>
    <t>COSTOS DIRECTOS</t>
  </si>
  <si>
    <t>COSTOS INDIRECTOS</t>
  </si>
  <si>
    <t>CI= A+I+U</t>
  </si>
  <si>
    <t>SUBTOTAL 1 COSTOS DIRECTOS + INDIRECTOS</t>
  </si>
  <si>
    <t xml:space="preserve"> D =CD+CI</t>
  </si>
  <si>
    <t>%IT</t>
  </si>
  <si>
    <t>E=CD*%IT</t>
  </si>
  <si>
    <t>SUBTOTAL 2 ( INDIRECTOS + DIRECTOS + INTERVENTORÍA INTEGRAL)</t>
  </si>
  <si>
    <t>Elaboro CS</t>
  </si>
  <si>
    <t>C</t>
  </si>
  <si>
    <t>T=H+C</t>
  </si>
  <si>
    <t>REPUBLICA DE COLOMBIA</t>
  </si>
  <si>
    <t>MUNICIPIO DE:  XXX</t>
  </si>
  <si>
    <t>ALCALDIA DE: XXX</t>
  </si>
  <si>
    <t>ANÁLISIS DE PRECIOS UNITARIOS</t>
  </si>
  <si>
    <t>ÍTEM:  X.X</t>
  </si>
  <si>
    <t>NOMBRE DE LA ACTIVIDAD</t>
  </si>
  <si>
    <t xml:space="preserve">CÓDIGO </t>
  </si>
  <si>
    <t>APUXX</t>
  </si>
  <si>
    <t>XX</t>
  </si>
  <si>
    <t>U</t>
  </si>
  <si>
    <t>CANT</t>
  </si>
  <si>
    <t>PESO</t>
  </si>
  <si>
    <t>V/U</t>
  </si>
  <si>
    <t>P/TOTAL</t>
  </si>
  <si>
    <t>V/TOTAL</t>
  </si>
  <si>
    <t>SUBTOTAL MATERIALES</t>
  </si>
  <si>
    <t xml:space="preserve">TRANSPORTE </t>
  </si>
  <si>
    <t>REND</t>
  </si>
  <si>
    <t>V/DIA</t>
  </si>
  <si>
    <t>V/ÍTEM</t>
  </si>
  <si>
    <t xml:space="preserve">SUBTOTAL TRANSPORTE </t>
  </si>
  <si>
    <t>EQUIPOS Y HERRAMIENTAS</t>
  </si>
  <si>
    <t>SUBTOTAL EQUIPOS Y HERRAMIENTAS</t>
  </si>
  <si>
    <t xml:space="preserve">SUBTOTAL MANO DE OBRA </t>
  </si>
  <si>
    <t>VALOR UNITARIO - COSTO DIRECTO</t>
  </si>
  <si>
    <t xml:space="preserve"> </t>
  </si>
  <si>
    <t>NOMBRE DEL PROYECTO</t>
  </si>
  <si>
    <t>QUINCENA</t>
  </si>
  <si>
    <t>Item</t>
  </si>
  <si>
    <t>Actividad</t>
  </si>
  <si>
    <t>Total</t>
  </si>
  <si>
    <t>Dias</t>
  </si>
  <si>
    <t>X</t>
  </si>
  <si>
    <t>ADMINISTRACION, IMPREVISTOS Y UTILIDAD</t>
  </si>
  <si>
    <t>INTERVENTORIA INTEGRAL</t>
  </si>
  <si>
    <t>TOTAL FLUJOGRAMA PRESUPUESTAL</t>
  </si>
  <si>
    <t>CÓDIGO UC HOMOLOGADA</t>
  </si>
  <si>
    <t>CÓDIGO UC NO HOMOLOGADA</t>
  </si>
  <si>
    <t>%IAF</t>
  </si>
  <si>
    <t>ADMINISTRACIÓN - IMPREVISTOS - UTILIDAD</t>
  </si>
  <si>
    <t>% AIU</t>
  </si>
  <si>
    <t>AIU= CD*%AIU</t>
  </si>
  <si>
    <t>RED DE DISTRIBUCIÓN - UNIDADES CONSTRUCTIVAS HOMOLOGADAS POR LA CREG</t>
  </si>
  <si>
    <t>RED DE DISTRIBUCIÓN - UNIDADES CONSTRUCTIVAS NO HOMOLOGADAS POR LA CREG</t>
  </si>
  <si>
    <t>SUBTOTAL RED DE DISTRIBUCIÓN - UNIDADES CONSTRUCTIVAS HOMOLOGADAS POR LA CREG</t>
  </si>
  <si>
    <t>SUBTOTAL RED DE DISTRIBUCIÓN - UNIDADES CONSTRUCTIVAS NO HOMOLOGADAS POR LA CREG</t>
  </si>
  <si>
    <t>VALOR TOTAL SOLICITADO AL FONDO</t>
  </si>
  <si>
    <t>COFINANCIACIÓN TERCERO</t>
  </si>
  <si>
    <t>OTROS</t>
  </si>
  <si>
    <t>R=CD*%IAF</t>
  </si>
  <si>
    <t>F=E+R+D</t>
  </si>
  <si>
    <t>H=F-C</t>
  </si>
  <si>
    <t>CD= X1+X2</t>
  </si>
  <si>
    <t>1.3</t>
  </si>
  <si>
    <t>REVISIÓN PREVIA</t>
  </si>
  <si>
    <t>Valor por Unidad COL $ de
DIC/2020</t>
  </si>
  <si>
    <t>Valor por Unidad
COL $ de
DIC/2020</t>
  </si>
  <si>
    <t>Aportante</t>
  </si>
  <si>
    <t>Y</t>
  </si>
  <si>
    <t>FLUJO DE FONDOS EN MILES DE PESOS</t>
  </si>
  <si>
    <t>Z</t>
  </si>
  <si>
    <t>APORTANTE</t>
  </si>
  <si>
    <t>C/T%</t>
  </si>
  <si>
    <t>H/T%</t>
  </si>
  <si>
    <t>ENDIDAD QUE PRESENTA EL PROYECTO: XXX</t>
  </si>
  <si>
    <t>USUARIOS RESIDENCIALES</t>
  </si>
  <si>
    <t>SUBTOTAL - USUARIOS RESIDENCIALES</t>
  </si>
  <si>
    <t>SUBTOTAL - USUARIOS COMERCIALES</t>
  </si>
  <si>
    <t>SUBTOTAL - USUARIOS OFICIALES</t>
  </si>
  <si>
    <t>SUBTOTAL - USUARIOS INDUSTRIALES</t>
  </si>
  <si>
    <t>TOTAL DOMICILIARIAS</t>
  </si>
  <si>
    <t>PRESUPUESTO DE CONEXIONES E INTERNAS</t>
  </si>
  <si>
    <t>INTERVENTORÍA TÉCNICA</t>
  </si>
  <si>
    <t>INTERVENTORÍA ADMINISTRATIVA Y FINANCIERA</t>
  </si>
  <si>
    <t>Conexión Estrato 1</t>
  </si>
  <si>
    <t>Conexión Estrato 2</t>
  </si>
  <si>
    <t>COFINANCIACION USUARIOS FINANCIADOS POR EL TERCERO</t>
  </si>
  <si>
    <t>TERCERO</t>
  </si>
  <si>
    <t>CONEXIONES E INTERNAS</t>
  </si>
  <si>
    <t>PRESUPUESTO REDES DE DISTRIBUCIÓN</t>
  </si>
  <si>
    <t>SUBTOTAL AIU</t>
  </si>
  <si>
    <t>VALOR UNITARIO - COSTO DIRECTO + INDIRECTO</t>
  </si>
  <si>
    <t>SUBTOTAL REDES DE DISTRIBUCION</t>
  </si>
  <si>
    <t>SUBTOTAL INSTALACION DOMICILIARIA 1</t>
  </si>
  <si>
    <t>SUBTOTAL INSTALACION DOMICILIARIA ESTRATO 2</t>
  </si>
  <si>
    <t>SUBTOTAL INTERVENTORÍA</t>
  </si>
  <si>
    <t xml:space="preserve">TOTAL PROYECTO </t>
  </si>
  <si>
    <t>Valor</t>
  </si>
  <si>
    <t>Usuarios Financiados por tercero</t>
  </si>
  <si>
    <t>COFINANCIACIÓN</t>
  </si>
  <si>
    <t>Costo Directo
UC/Dic. 2021</t>
  </si>
  <si>
    <t>TOTAL INVERSIÓN
COL$ de
DIC./2021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</si>
</sst>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&quot;$&quot;\ #,##0_);[Red]\(&quot;$&quot;\ #,##0\)"/>
    <numFmt numFmtId="165" formatCode="_(* #,##0.00_);_(* \(#,##0.00\);_(* &quot;-&quot;??_);_(@_)"/>
    <numFmt numFmtId="166" formatCode="_ &quot;$&quot;\ * #,##0.00_ ;_ &quot;$&quot;\ * \-#,##0.00_ ;_ &quot;$&quot;\ * &quot;-&quot;??_ ;_ @_ "/>
    <numFmt numFmtId="167" formatCode="_ &quot;$&quot;\ * #,##0_ ;_ &quot;$&quot;\ * \-#,##0_ ;_ &quot;$&quot;\ * &quot;-&quot;??_ ;_ @_ "/>
    <numFmt numFmtId="168" formatCode="_ * #,##0.00_ ;_ * \-#,##0.00_ ;_ * &quot;-&quot;??_ ;_ @_ "/>
    <numFmt numFmtId="169" formatCode="_ * #,##0_ ;_ * \-#,##0_ ;_ * &quot;-&quot;??_ ;_ @_ "/>
    <numFmt numFmtId="170" formatCode="0.0%"/>
    <numFmt numFmtId="171" formatCode="_(* #,##0_);_(* \(#,##0\);_(* &quot;-&quot;??_);_(@_)"/>
    <numFmt numFmtId="172" formatCode="_-* #,##0\ _€_-;\-* #,##0\ _€_-;_-* &quot;-&quot;??\ _€_-;_-@_-"/>
    <numFmt numFmtId="173" formatCode="#,##0_ ;\-#,##0\ "/>
    <numFmt numFmtId="174" formatCode="_ [$$-240A]\ * #,##0_ ;_ [$$-240A]\ * \-#,##0_ ;_ [$$-240A]\ * &quot;-&quot;_ ;_ @_ "/>
    <numFmt numFmtId="175" formatCode="_ &quot;$&quot;\ * #,##0_ ;_ &quot;$&quot;\ * \-#,##0_ ;_ &quot;$&quot;\ * &quot;-&quot;_ ;_ @_ "/>
    <numFmt numFmtId="176" formatCode="_-&quot;$&quot;* #,##0.00_-;\-&quot;$&quot;* #,##0.00_-;_-&quot;$&quot;* &quot;-&quot;??_-;_-@_-"/>
    <numFmt numFmtId="177" formatCode="#,##0.0"/>
    <numFmt numFmtId="178" formatCode="#,##0.000"/>
    <numFmt numFmtId="179" formatCode="_ &quot;$&quot;\ * #,##0.000_ ;_ &quot;$&quot;\ * \-#,##0.000_ ;_ &quot;$&quot;\ * &quot;-&quot;???_ ;_ @_ "/>
  </numFmts>
  <fonts count="43" x14ac:knownFonts="1">
    <font>
      <sz val="10"/>
      <name val="Arial"/>
    </font>
    <font>
      <b/>
      <sz val="11"/>
      <color theme="0"/>
      <name val="Calibri"/>
      <family val="2"/>
      <scheme val="minor"/>
    </font>
    <font>
      <b/>
      <sz val="12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name val="MS Sans Serif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Calibri"/>
      <family val="2"/>
    </font>
    <font>
      <b/>
      <sz val="11"/>
      <name val="Arial"/>
      <family val="2"/>
    </font>
    <font>
      <b/>
      <sz val="12"/>
      <color indexed="12"/>
      <name val="Calibri"/>
      <family val="2"/>
    </font>
    <font>
      <sz val="11"/>
      <name val="Century Gothic"/>
      <family val="2"/>
    </font>
    <font>
      <b/>
      <sz val="12"/>
      <color indexed="12"/>
      <name val="Arial"/>
      <family val="2"/>
    </font>
    <font>
      <sz val="12"/>
      <color indexed="12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i/>
      <sz val="10"/>
      <color indexed="8"/>
      <name val="Tahoma"/>
      <family val="2"/>
    </font>
    <font>
      <i/>
      <sz val="18"/>
      <color indexed="8"/>
      <name val="Tahoma"/>
      <family val="2"/>
    </font>
    <font>
      <i/>
      <sz val="12"/>
      <color indexed="8"/>
      <name val="Tahoma"/>
      <family val="2"/>
    </font>
    <font>
      <i/>
      <sz val="12"/>
      <name val="Tahoma"/>
      <family val="2"/>
    </font>
    <font>
      <b/>
      <i/>
      <sz val="12"/>
      <color indexed="8"/>
      <name val="Tahoma"/>
      <family val="2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b/>
      <i/>
      <sz val="8"/>
      <color indexed="8"/>
      <name val="Tahoma"/>
      <family val="2"/>
    </font>
    <font>
      <b/>
      <i/>
      <u/>
      <sz val="8"/>
      <color indexed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7"/>
      <name val="Tahoma"/>
      <family val="2"/>
    </font>
    <font>
      <sz val="8"/>
      <name val="Tahoma"/>
      <family val="2"/>
    </font>
    <font>
      <sz val="10"/>
      <name val="Tahoma"/>
      <family val="2"/>
    </font>
    <font>
      <sz val="7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0"/>
      <name val="Arial"/>
      <family val="2"/>
    </font>
    <font>
      <b/>
      <sz val="8"/>
      <color theme="8" tint="-0.249977111117893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BFDA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F"/>
        <bgColor indexed="64"/>
      </patternFill>
    </fill>
    <fill>
      <patternFill patternType="solid">
        <fgColor theme="5" tint="0.59999389629810485"/>
        <bgColor indexed="64"/>
      </patternFill>
    </fill>
  </fills>
  <borders count="8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medium">
        <color indexed="64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0" tint="-0.499984740745262"/>
      </top>
      <bottom/>
      <diagonal/>
    </border>
  </borders>
  <cellStyleXfs count="22">
    <xf numFmtId="0" fontId="0" fillId="0" borderId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2" borderId="1" applyNumberFormat="0" applyAlignment="0" applyProtection="0"/>
    <xf numFmtId="0" fontId="10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0" borderId="0"/>
    <xf numFmtId="0" fontId="4" fillId="0" borderId="0"/>
    <xf numFmtId="166" fontId="1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21" fillId="0" borderId="0" applyFont="0" applyFill="0" applyBorder="0" applyAlignment="0" applyProtection="0"/>
  </cellStyleXfs>
  <cellXfs count="522">
    <xf numFmtId="0" fontId="0" fillId="0" borderId="0" xfId="0"/>
    <xf numFmtId="0" fontId="0" fillId="4" borderId="0" xfId="0" applyFill="1"/>
    <xf numFmtId="0" fontId="7" fillId="4" borderId="0" xfId="0" applyFont="1" applyFill="1"/>
    <xf numFmtId="3" fontId="0" fillId="4" borderId="0" xfId="0" applyNumberFormat="1" applyFill="1"/>
    <xf numFmtId="169" fontId="0" fillId="4" borderId="0" xfId="0" applyNumberFormat="1" applyFill="1"/>
    <xf numFmtId="0" fontId="4" fillId="4" borderId="0" xfId="5" applyNumberFormat="1" applyFont="1" applyFill="1" applyBorder="1" applyAlignment="1" applyProtection="1">
      <alignment vertical="top"/>
    </xf>
    <xf numFmtId="0" fontId="4" fillId="0" borderId="0" xfId="5" applyNumberFormat="1" applyFont="1" applyFill="1" applyBorder="1" applyAlignment="1" applyProtection="1">
      <alignment vertical="top"/>
    </xf>
    <xf numFmtId="0" fontId="11" fillId="0" borderId="0" xfId="6" applyFont="1" applyFill="1"/>
    <xf numFmtId="0" fontId="11" fillId="4" borderId="0" xfId="6" applyFont="1" applyFill="1"/>
    <xf numFmtId="3" fontId="12" fillId="4" borderId="0" xfId="6" applyNumberFormat="1" applyFont="1" applyFill="1" applyBorder="1" applyAlignment="1">
      <alignment horizontal="center" vertical="center" wrapText="1"/>
    </xf>
    <xf numFmtId="3" fontId="13" fillId="4" borderId="0" xfId="5" applyNumberFormat="1" applyFont="1" applyFill="1" applyBorder="1" applyAlignment="1" applyProtection="1">
      <alignment vertical="top"/>
    </xf>
    <xf numFmtId="0" fontId="12" fillId="0" borderId="0" xfId="6" applyFont="1" applyFill="1"/>
    <xf numFmtId="0" fontId="12" fillId="4" borderId="0" xfId="6" applyFont="1" applyFill="1"/>
    <xf numFmtId="0" fontId="12" fillId="4" borderId="0" xfId="6" applyFont="1" applyFill="1" applyBorder="1" applyAlignment="1">
      <alignment horizontal="center" vertical="center" wrapText="1"/>
    </xf>
    <xf numFmtId="0" fontId="13" fillId="0" borderId="0" xfId="5" applyNumberFormat="1" applyFont="1" applyFill="1" applyBorder="1" applyAlignment="1" applyProtection="1">
      <alignment vertical="top"/>
    </xf>
    <xf numFmtId="0" fontId="15" fillId="0" borderId="0" xfId="6" applyFont="1" applyFill="1"/>
    <xf numFmtId="0" fontId="15" fillId="4" borderId="0" xfId="6" applyFont="1" applyFill="1"/>
    <xf numFmtId="0" fontId="0" fillId="0" borderId="0" xfId="0" applyBorder="1" applyAlignment="1">
      <alignment horizontal="center"/>
    </xf>
    <xf numFmtId="3" fontId="13" fillId="4" borderId="0" xfId="6" applyNumberFormat="1" applyFont="1" applyFill="1" applyBorder="1" applyAlignment="1">
      <alignment horizontal="right"/>
    </xf>
    <xf numFmtId="3" fontId="4" fillId="0" borderId="0" xfId="5" applyNumberFormat="1" applyFont="1" applyFill="1" applyBorder="1" applyAlignment="1" applyProtection="1">
      <alignment vertical="top"/>
    </xf>
    <xf numFmtId="3" fontId="0" fillId="0" borderId="0" xfId="0" applyNumberFormat="1" applyFill="1" applyBorder="1"/>
    <xf numFmtId="3" fontId="12" fillId="0" borderId="0" xfId="6" applyNumberFormat="1" applyFont="1" applyFill="1" applyBorder="1" applyAlignment="1">
      <alignment horizontal="right"/>
    </xf>
    <xf numFmtId="3" fontId="4" fillId="4" borderId="0" xfId="5" applyNumberFormat="1" applyFont="1" applyFill="1" applyBorder="1" applyAlignment="1" applyProtection="1">
      <alignment vertical="top"/>
    </xf>
    <xf numFmtId="0" fontId="12" fillId="4" borderId="0" xfId="6" applyFont="1" applyFill="1" applyBorder="1"/>
    <xf numFmtId="0" fontId="19" fillId="0" borderId="0" xfId="0" applyFont="1" applyBorder="1" applyAlignment="1">
      <alignment horizontal="center" vertical="center"/>
    </xf>
    <xf numFmtId="3" fontId="18" fillId="4" borderId="0" xfId="6" applyNumberFormat="1" applyFont="1" applyFill="1" applyBorder="1" applyAlignment="1">
      <alignment horizontal="right" vertical="center"/>
    </xf>
    <xf numFmtId="3" fontId="18" fillId="4" borderId="0" xfId="6" applyNumberFormat="1" applyFont="1" applyFill="1" applyBorder="1" applyAlignment="1">
      <alignment horizontal="center" vertical="center"/>
    </xf>
    <xf numFmtId="3" fontId="4" fillId="4" borderId="0" xfId="5" applyNumberFormat="1" applyFont="1" applyFill="1" applyBorder="1" applyAlignment="1" applyProtection="1">
      <alignment horizontal="center" vertical="center"/>
    </xf>
    <xf numFmtId="0" fontId="4" fillId="0" borderId="0" xfId="5" applyNumberFormat="1" applyFont="1" applyFill="1" applyBorder="1" applyAlignment="1" applyProtection="1">
      <alignment horizontal="center" vertical="center"/>
    </xf>
    <xf numFmtId="0" fontId="12" fillId="0" borderId="0" xfId="6" applyFont="1" applyFill="1" applyAlignment="1">
      <alignment horizontal="center" vertical="center"/>
    </xf>
    <xf numFmtId="0" fontId="12" fillId="4" borderId="0" xfId="6" applyFont="1" applyFill="1" applyAlignment="1">
      <alignment horizontal="center" vertical="center"/>
    </xf>
    <xf numFmtId="0" fontId="11" fillId="0" borderId="0" xfId="5" applyNumberFormat="1" applyFont="1" applyFill="1" applyBorder="1" applyAlignment="1" applyProtection="1">
      <alignment vertical="top"/>
    </xf>
    <xf numFmtId="0" fontId="7" fillId="4" borderId="0" xfId="5" applyNumberFormat="1" applyFont="1" applyFill="1" applyBorder="1" applyAlignment="1" applyProtection="1">
      <alignment horizontal="center" vertical="center"/>
    </xf>
    <xf numFmtId="0" fontId="4" fillId="4" borderId="0" xfId="5" applyNumberFormat="1" applyFont="1" applyFill="1" applyBorder="1" applyAlignment="1" applyProtection="1">
      <alignment vertical="center"/>
    </xf>
    <xf numFmtId="0" fontId="11" fillId="4" borderId="0" xfId="5" applyNumberFormat="1" applyFont="1" applyFill="1" applyBorder="1" applyAlignment="1" applyProtection="1">
      <alignment vertical="top"/>
    </xf>
    <xf numFmtId="0" fontId="7" fillId="4" borderId="0" xfId="5" applyNumberFormat="1" applyFont="1" applyFill="1" applyBorder="1" applyAlignment="1" applyProtection="1">
      <alignment horizontal="center" vertical="top"/>
    </xf>
    <xf numFmtId="0" fontId="12" fillId="4" borderId="0" xfId="5" applyNumberFormat="1" applyFont="1" applyFill="1" applyBorder="1" applyAlignment="1" applyProtection="1">
      <alignment horizontal="center" vertical="top"/>
    </xf>
    <xf numFmtId="0" fontId="12" fillId="4" borderId="0" xfId="6" applyFont="1" applyFill="1" applyAlignment="1">
      <alignment horizontal="center"/>
    </xf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0" fillId="0" borderId="3" xfId="0" applyBorder="1"/>
    <xf numFmtId="0" fontId="0" fillId="0" borderId="51" xfId="0" applyBorder="1"/>
    <xf numFmtId="0" fontId="28" fillId="0" borderId="2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/>
    </xf>
    <xf numFmtId="0" fontId="36" fillId="0" borderId="2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center" vertical="center"/>
    </xf>
    <xf numFmtId="171" fontId="35" fillId="0" borderId="2" xfId="11" applyNumberFormat="1" applyFont="1" applyBorder="1" applyAlignment="1">
      <alignment horizontal="left" vertical="center"/>
    </xf>
    <xf numFmtId="171" fontId="35" fillId="0" borderId="17" xfId="11" applyNumberFormat="1" applyFont="1" applyBorder="1" applyAlignment="1">
      <alignment horizontal="left" vertical="center"/>
    </xf>
    <xf numFmtId="171" fontId="34" fillId="0" borderId="15" xfId="11" applyNumberFormat="1" applyFont="1" applyBorder="1"/>
    <xf numFmtId="0" fontId="32" fillId="11" borderId="14" xfId="0" applyFont="1" applyFill="1" applyBorder="1" applyAlignment="1">
      <alignment horizontal="center"/>
    </xf>
    <xf numFmtId="0" fontId="33" fillId="11" borderId="2" xfId="0" applyFont="1" applyFill="1" applyBorder="1" applyAlignment="1">
      <alignment horizontal="left" vertical="center"/>
    </xf>
    <xf numFmtId="0" fontId="32" fillId="11" borderId="2" xfId="0" applyFont="1" applyFill="1" applyBorder="1" applyAlignment="1">
      <alignment horizontal="center" vertical="center"/>
    </xf>
    <xf numFmtId="171" fontId="31" fillId="11" borderId="2" xfId="11" applyNumberFormat="1" applyFont="1" applyFill="1" applyBorder="1" applyAlignment="1">
      <alignment horizontal="left" vertical="center"/>
    </xf>
    <xf numFmtId="171" fontId="31" fillId="11" borderId="17" xfId="11" applyNumberFormat="1" applyFont="1" applyFill="1" applyBorder="1" applyAlignment="1">
      <alignment horizontal="left" vertical="center"/>
    </xf>
    <xf numFmtId="171" fontId="32" fillId="11" borderId="15" xfId="11" applyNumberFormat="1" applyFont="1" applyFill="1" applyBorder="1"/>
    <xf numFmtId="0" fontId="31" fillId="4" borderId="19" xfId="0" applyFont="1" applyFill="1" applyBorder="1" applyAlignment="1">
      <alignment horizontal="center"/>
    </xf>
    <xf numFmtId="171" fontId="32" fillId="0" borderId="15" xfId="11" applyNumberFormat="1" applyFont="1" applyFill="1" applyBorder="1" applyAlignment="1">
      <alignment horizontal="center"/>
    </xf>
    <xf numFmtId="0" fontId="6" fillId="9" borderId="7" xfId="0" applyFont="1" applyFill="1" applyBorder="1" applyAlignment="1">
      <alignment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6" fillId="9" borderId="32" xfId="0" applyFont="1" applyFill="1" applyBorder="1" applyAlignment="1">
      <alignment horizontal="center" vertical="center" wrapText="1"/>
    </xf>
    <xf numFmtId="172" fontId="6" fillId="9" borderId="8" xfId="11" applyNumberFormat="1" applyFont="1" applyFill="1" applyBorder="1" applyAlignment="1">
      <alignment vertical="center"/>
    </xf>
    <xf numFmtId="172" fontId="5" fillId="0" borderId="15" xfId="11" applyNumberFormat="1" applyFont="1" applyBorder="1" applyAlignment="1">
      <alignment vertical="center"/>
    </xf>
    <xf numFmtId="0" fontId="6" fillId="7" borderId="32" xfId="0" applyFont="1" applyFill="1" applyBorder="1" applyAlignment="1">
      <alignment vertical="center" wrapText="1"/>
    </xf>
    <xf numFmtId="0" fontId="6" fillId="7" borderId="33" xfId="0" applyFont="1" applyFill="1" applyBorder="1" applyAlignment="1">
      <alignment vertical="center" wrapText="1"/>
    </xf>
    <xf numFmtId="0" fontId="6" fillId="7" borderId="33" xfId="0" applyFont="1" applyFill="1" applyBorder="1" applyAlignment="1">
      <alignment horizontal="center" vertical="center" wrapText="1"/>
    </xf>
    <xf numFmtId="172" fontId="6" fillId="7" borderId="53" xfId="11" applyNumberFormat="1" applyFont="1" applyFill="1" applyBorder="1" applyAlignment="1">
      <alignment vertical="center"/>
    </xf>
    <xf numFmtId="0" fontId="6" fillId="4" borderId="49" xfId="0" applyFont="1" applyFill="1" applyBorder="1" applyAlignment="1">
      <alignment horizontal="left" vertical="center" wrapText="1"/>
    </xf>
    <xf numFmtId="172" fontId="6" fillId="4" borderId="45" xfId="11" applyNumberFormat="1" applyFont="1" applyFill="1" applyBorder="1" applyAlignment="1">
      <alignment vertical="center"/>
    </xf>
    <xf numFmtId="9" fontId="6" fillId="10" borderId="2" xfId="12" applyFont="1" applyFill="1" applyBorder="1" applyAlignment="1">
      <alignment horizontal="center" vertical="center" wrapText="1"/>
    </xf>
    <xf numFmtId="172" fontId="5" fillId="10" borderId="15" xfId="11" applyNumberFormat="1" applyFont="1" applyFill="1" applyBorder="1" applyAlignment="1">
      <alignment vertical="center"/>
    </xf>
    <xf numFmtId="172" fontId="6" fillId="4" borderId="15" xfId="11" applyNumberFormat="1" applyFont="1" applyFill="1" applyBorder="1" applyAlignment="1">
      <alignment vertical="center"/>
    </xf>
    <xf numFmtId="0" fontId="6" fillId="12" borderId="32" xfId="0" applyFont="1" applyFill="1" applyBorder="1" applyAlignment="1">
      <alignment horizontal="left" vertical="center" wrapText="1"/>
    </xf>
    <xf numFmtId="172" fontId="6" fillId="12" borderId="8" xfId="11" applyNumberFormat="1" applyFont="1" applyFill="1" applyBorder="1" applyAlignment="1">
      <alignment vertical="center"/>
    </xf>
    <xf numFmtId="0" fontId="4" fillId="0" borderId="0" xfId="7"/>
    <xf numFmtId="0" fontId="15" fillId="7" borderId="53" xfId="16" applyFont="1" applyFill="1" applyBorder="1" applyAlignment="1">
      <alignment vertical="center"/>
    </xf>
    <xf numFmtId="166" fontId="15" fillId="7" borderId="53" xfId="15" applyFont="1" applyFill="1" applyBorder="1" applyAlignment="1">
      <alignment vertical="center"/>
    </xf>
    <xf numFmtId="173" fontId="15" fillId="7" borderId="53" xfId="15" applyNumberFormat="1" applyFont="1" applyFill="1" applyBorder="1" applyAlignment="1">
      <alignment horizontal="center" vertical="center"/>
    </xf>
    <xf numFmtId="0" fontId="13" fillId="0" borderId="3" xfId="16" applyFont="1" applyBorder="1" applyAlignment="1">
      <alignment horizontal="center" vertical="center"/>
    </xf>
    <xf numFmtId="0" fontId="13" fillId="0" borderId="0" xfId="16" applyFont="1" applyAlignment="1">
      <alignment vertical="center"/>
    </xf>
    <xf numFmtId="166" fontId="13" fillId="0" borderId="0" xfId="15" applyFont="1" applyBorder="1" applyAlignment="1">
      <alignment vertical="center"/>
    </xf>
    <xf numFmtId="166" fontId="15" fillId="0" borderId="53" xfId="15" applyFont="1" applyBorder="1" applyAlignment="1">
      <alignment vertical="center"/>
    </xf>
    <xf numFmtId="166" fontId="15" fillId="0" borderId="53" xfId="15" applyFont="1" applyBorder="1" applyAlignment="1">
      <alignment horizontal="center" vertical="center"/>
    </xf>
    <xf numFmtId="166" fontId="13" fillId="0" borderId="51" xfId="15" applyFont="1" applyBorder="1" applyAlignment="1">
      <alignment vertical="center"/>
    </xf>
    <xf numFmtId="0" fontId="15" fillId="7" borderId="53" xfId="16" applyFont="1" applyFill="1" applyBorder="1" applyAlignment="1">
      <alignment horizontal="center" vertical="center"/>
    </xf>
    <xf numFmtId="166" fontId="15" fillId="7" borderId="53" xfId="15" applyFont="1" applyFill="1" applyBorder="1" applyAlignment="1">
      <alignment horizontal="center" vertical="center"/>
    </xf>
    <xf numFmtId="0" fontId="13" fillId="0" borderId="10" xfId="16" applyFont="1" applyBorder="1" applyAlignment="1">
      <alignment horizontal="center" vertical="center"/>
    </xf>
    <xf numFmtId="0" fontId="13" fillId="0" borderId="11" xfId="16" applyFont="1" applyBorder="1" applyAlignment="1" applyProtection="1">
      <alignment horizontal="left" vertical="center" wrapText="1"/>
      <protection locked="0"/>
    </xf>
    <xf numFmtId="0" fontId="13" fillId="0" borderId="11" xfId="16" applyFont="1" applyBorder="1" applyAlignment="1" applyProtection="1">
      <alignment horizontal="center" vertical="center" wrapText="1"/>
      <protection locked="0"/>
    </xf>
    <xf numFmtId="0" fontId="13" fillId="0" borderId="11" xfId="16" applyFont="1" applyBorder="1" applyAlignment="1">
      <alignment horizontal="center" vertical="center"/>
    </xf>
    <xf numFmtId="174" fontId="13" fillId="0" borderId="11" xfId="15" applyNumberFormat="1" applyFont="1" applyBorder="1" applyAlignment="1" applyProtection="1">
      <alignment horizontal="right" vertical="center"/>
      <protection locked="0"/>
    </xf>
    <xf numFmtId="174" fontId="13" fillId="0" borderId="12" xfId="15" applyNumberFormat="1" applyFont="1" applyBorder="1" applyAlignment="1" applyProtection="1">
      <alignment horizontal="right" vertical="center"/>
      <protection locked="0"/>
    </xf>
    <xf numFmtId="0" fontId="13" fillId="0" borderId="14" xfId="16" applyFont="1" applyBorder="1" applyAlignment="1">
      <alignment horizontal="center" vertical="center"/>
    </xf>
    <xf numFmtId="0" fontId="13" fillId="0" borderId="2" xfId="16" applyFont="1" applyBorder="1" applyAlignment="1" applyProtection="1">
      <alignment horizontal="left" vertical="center" wrapText="1"/>
      <protection locked="0"/>
    </xf>
    <xf numFmtId="0" fontId="13" fillId="0" borderId="2" xfId="16" applyFont="1" applyBorder="1" applyAlignment="1" applyProtection="1">
      <alignment horizontal="center" vertical="center" wrapText="1"/>
      <protection locked="0"/>
    </xf>
    <xf numFmtId="0" fontId="13" fillId="0" borderId="2" xfId="16" applyFont="1" applyBorder="1" applyAlignment="1">
      <alignment horizontal="center" vertical="center"/>
    </xf>
    <xf numFmtId="3" fontId="13" fillId="0" borderId="2" xfId="16" applyNumberFormat="1" applyFont="1" applyBorder="1" applyAlignment="1" applyProtection="1">
      <alignment horizontal="right" vertical="center" wrapText="1"/>
      <protection locked="0"/>
    </xf>
    <xf numFmtId="173" fontId="13" fillId="0" borderId="2" xfId="15" applyNumberFormat="1" applyFont="1" applyBorder="1" applyAlignment="1" applyProtection="1">
      <alignment horizontal="right" vertical="center"/>
      <protection locked="0"/>
    </xf>
    <xf numFmtId="173" fontId="13" fillId="0" borderId="15" xfId="15" applyNumberFormat="1" applyFont="1" applyBorder="1" applyAlignment="1" applyProtection="1">
      <alignment horizontal="right" vertical="center"/>
      <protection locked="0"/>
    </xf>
    <xf numFmtId="0" fontId="13" fillId="0" borderId="21" xfId="16" applyFont="1" applyBorder="1" applyAlignment="1">
      <alignment horizontal="center" vertical="center"/>
    </xf>
    <xf numFmtId="0" fontId="13" fillId="0" borderId="29" xfId="16" applyFont="1" applyBorder="1" applyAlignment="1" applyProtection="1">
      <alignment horizontal="left" vertical="center" wrapText="1"/>
      <protection locked="0"/>
    </xf>
    <xf numFmtId="0" fontId="13" fillId="0" borderId="29" xfId="16" applyFont="1" applyBorder="1" applyAlignment="1" applyProtection="1">
      <alignment horizontal="center" vertical="center" wrapText="1"/>
      <protection locked="0"/>
    </xf>
    <xf numFmtId="0" fontId="13" fillId="0" borderId="29" xfId="16" applyFont="1" applyBorder="1" applyAlignment="1">
      <alignment horizontal="center" vertical="center"/>
    </xf>
    <xf numFmtId="3" fontId="13" fillId="0" borderId="29" xfId="16" applyNumberFormat="1" applyFont="1" applyBorder="1" applyAlignment="1" applyProtection="1">
      <alignment horizontal="right" vertical="center" wrapText="1"/>
      <protection locked="0"/>
    </xf>
    <xf numFmtId="173" fontId="13" fillId="0" borderId="29" xfId="15" applyNumberFormat="1" applyFont="1" applyBorder="1" applyAlignment="1" applyProtection="1">
      <alignment horizontal="right" vertical="center"/>
      <protection locked="0"/>
    </xf>
    <xf numFmtId="173" fontId="13" fillId="0" borderId="52" xfId="15" applyNumberFormat="1" applyFont="1" applyBorder="1" applyAlignment="1" applyProtection="1">
      <alignment horizontal="right" vertical="center"/>
      <protection locked="0"/>
    </xf>
    <xf numFmtId="166" fontId="15" fillId="11" borderId="32" xfId="15" applyFont="1" applyFill="1" applyBorder="1" applyAlignment="1">
      <alignment vertical="center"/>
    </xf>
    <xf numFmtId="175" fontId="15" fillId="11" borderId="33" xfId="15" applyNumberFormat="1" applyFont="1" applyFill="1" applyBorder="1" applyAlignment="1">
      <alignment vertical="center"/>
    </xf>
    <xf numFmtId="165" fontId="13" fillId="0" borderId="11" xfId="17" applyFont="1" applyBorder="1" applyAlignment="1" applyProtection="1">
      <alignment horizontal="center" vertical="center" wrapText="1"/>
      <protection locked="0"/>
    </xf>
    <xf numFmtId="3" fontId="13" fillId="0" borderId="11" xfId="18" applyNumberFormat="1" applyFont="1" applyBorder="1" applyAlignment="1">
      <alignment vertical="center"/>
    </xf>
    <xf numFmtId="3" fontId="13" fillId="0" borderId="12" xfId="18" applyNumberFormat="1" applyFont="1" applyBorder="1" applyAlignment="1">
      <alignment vertical="center"/>
    </xf>
    <xf numFmtId="0" fontId="13" fillId="0" borderId="2" xfId="16" applyFont="1" applyBorder="1" applyAlignment="1">
      <alignment vertical="center"/>
    </xf>
    <xf numFmtId="3" fontId="13" fillId="0" borderId="2" xfId="18" applyNumberFormat="1" applyFont="1" applyBorder="1" applyAlignment="1">
      <alignment vertical="center"/>
    </xf>
    <xf numFmtId="3" fontId="13" fillId="0" borderId="15" xfId="18" applyNumberFormat="1" applyFont="1" applyBorder="1" applyAlignment="1">
      <alignment vertical="center"/>
    </xf>
    <xf numFmtId="0" fontId="13" fillId="0" borderId="29" xfId="16" applyFont="1" applyBorder="1" applyAlignment="1">
      <alignment vertical="center"/>
    </xf>
    <xf numFmtId="3" fontId="13" fillId="0" borderId="29" xfId="18" applyNumberFormat="1" applyFont="1" applyBorder="1" applyAlignment="1">
      <alignment vertical="center"/>
    </xf>
    <xf numFmtId="3" fontId="13" fillId="0" borderId="52" xfId="18" applyNumberFormat="1" applyFont="1" applyBorder="1" applyAlignment="1">
      <alignment vertical="center"/>
    </xf>
    <xf numFmtId="167" fontId="15" fillId="11" borderId="33" xfId="15" applyNumberFormat="1" applyFont="1" applyFill="1" applyBorder="1" applyAlignment="1">
      <alignment vertical="center"/>
    </xf>
    <xf numFmtId="4" fontId="13" fillId="0" borderId="11" xfId="16" applyNumberFormat="1" applyFont="1" applyBorder="1" applyAlignment="1">
      <alignment horizontal="center" vertical="center"/>
    </xf>
    <xf numFmtId="3" fontId="13" fillId="0" borderId="11" xfId="19" applyNumberFormat="1" applyFont="1" applyBorder="1" applyAlignment="1">
      <alignment vertical="center"/>
    </xf>
    <xf numFmtId="4" fontId="13" fillId="0" borderId="2" xfId="16" applyNumberFormat="1" applyFont="1" applyBorder="1" applyAlignment="1">
      <alignment horizontal="center" vertical="center"/>
    </xf>
    <xf numFmtId="3" fontId="13" fillId="0" borderId="2" xfId="19" applyNumberFormat="1" applyFont="1" applyBorder="1" applyAlignment="1">
      <alignment vertical="center"/>
    </xf>
    <xf numFmtId="174" fontId="13" fillId="0" borderId="2" xfId="15" applyNumberFormat="1" applyFont="1" applyBorder="1" applyAlignment="1" applyProtection="1">
      <alignment horizontal="right" vertical="center"/>
      <protection locked="0"/>
    </xf>
    <xf numFmtId="174" fontId="13" fillId="0" borderId="15" xfId="15" applyNumberFormat="1" applyFont="1" applyBorder="1" applyAlignment="1" applyProtection="1">
      <alignment horizontal="right" vertical="center"/>
      <protection locked="0"/>
    </xf>
    <xf numFmtId="177" fontId="13" fillId="0" borderId="29" xfId="16" applyNumberFormat="1" applyFont="1" applyBorder="1" applyAlignment="1">
      <alignment horizontal="center" vertical="center"/>
    </xf>
    <xf numFmtId="3" fontId="13" fillId="0" borderId="29" xfId="19" applyNumberFormat="1" applyFont="1" applyBorder="1" applyAlignment="1">
      <alignment vertical="center"/>
    </xf>
    <xf numFmtId="174" fontId="13" fillId="0" borderId="29" xfId="15" applyNumberFormat="1" applyFont="1" applyBorder="1" applyAlignment="1" applyProtection="1">
      <alignment horizontal="right" vertical="center"/>
      <protection locked="0"/>
    </xf>
    <xf numFmtId="174" fontId="13" fillId="0" borderId="52" xfId="15" applyNumberFormat="1" applyFont="1" applyBorder="1" applyAlignment="1" applyProtection="1">
      <alignment horizontal="right" vertical="center"/>
      <protection locked="0"/>
    </xf>
    <xf numFmtId="0" fontId="13" fillId="0" borderId="11" xfId="16" applyFont="1" applyBorder="1" applyAlignment="1">
      <alignment vertical="center"/>
    </xf>
    <xf numFmtId="0" fontId="13" fillId="0" borderId="11" xfId="20" applyNumberFormat="1" applyFont="1" applyBorder="1" applyAlignment="1">
      <alignment horizontal="center" vertical="center"/>
    </xf>
    <xf numFmtId="0" fontId="13" fillId="0" borderId="2" xfId="20" applyNumberFormat="1" applyFont="1" applyBorder="1" applyAlignment="1">
      <alignment horizontal="center" vertical="center"/>
    </xf>
    <xf numFmtId="178" fontId="13" fillId="0" borderId="2" xfId="16" applyNumberFormat="1" applyFont="1" applyBorder="1" applyAlignment="1">
      <alignment vertical="center"/>
    </xf>
    <xf numFmtId="0" fontId="13" fillId="0" borderId="29" xfId="20" applyNumberFormat="1" applyFont="1" applyBorder="1" applyAlignment="1">
      <alignment horizontal="center" vertical="center"/>
    </xf>
    <xf numFmtId="178" fontId="13" fillId="0" borderId="29" xfId="16" applyNumberFormat="1" applyFont="1" applyBorder="1" applyAlignment="1">
      <alignment vertical="center"/>
    </xf>
    <xf numFmtId="166" fontId="15" fillId="9" borderId="32" xfId="15" applyFont="1" applyFill="1" applyBorder="1" applyAlignment="1">
      <alignment vertical="center"/>
    </xf>
    <xf numFmtId="167" fontId="15" fillId="9" borderId="33" xfId="15" applyNumberFormat="1" applyFont="1" applyFill="1" applyBorder="1" applyAlignment="1">
      <alignment vertical="center"/>
    </xf>
    <xf numFmtId="166" fontId="13" fillId="7" borderId="32" xfId="15" applyFont="1" applyFill="1" applyBorder="1" applyAlignment="1">
      <alignment vertical="center"/>
    </xf>
    <xf numFmtId="167" fontId="15" fillId="7" borderId="33" xfId="15" applyNumberFormat="1" applyFont="1" applyFill="1" applyBorder="1" applyAlignment="1">
      <alignment vertical="center"/>
    </xf>
    <xf numFmtId="0" fontId="6" fillId="0" borderId="5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/>
    </xf>
    <xf numFmtId="166" fontId="6" fillId="0" borderId="53" xfId="21" applyFont="1" applyFill="1" applyBorder="1" applyAlignment="1">
      <alignment horizontal="center" vertical="center"/>
    </xf>
    <xf numFmtId="179" fontId="5" fillId="13" borderId="53" xfId="0" applyNumberFormat="1" applyFont="1" applyFill="1" applyBorder="1" applyAlignment="1">
      <alignment wrapText="1"/>
    </xf>
    <xf numFmtId="0" fontId="6" fillId="0" borderId="5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79" fontId="5" fillId="0" borderId="0" xfId="0" applyNumberFormat="1" applyFont="1"/>
    <xf numFmtId="179" fontId="5" fillId="0" borderId="51" xfId="0" applyNumberFormat="1" applyFont="1" applyBorder="1"/>
    <xf numFmtId="179" fontId="5" fillId="0" borderId="3" xfId="0" applyNumberFormat="1" applyFont="1" applyBorder="1"/>
    <xf numFmtId="0" fontId="5" fillId="0" borderId="51" xfId="0" applyFont="1" applyBorder="1"/>
    <xf numFmtId="0" fontId="5" fillId="0" borderId="3" xfId="0" applyFont="1" applyBorder="1"/>
    <xf numFmtId="0" fontId="5" fillId="0" borderId="0" xfId="0" applyFont="1"/>
    <xf numFmtId="166" fontId="5" fillId="0" borderId="51" xfId="21" applyFont="1" applyBorder="1"/>
    <xf numFmtId="166" fontId="5" fillId="0" borderId="3" xfId="0" applyNumberFormat="1" applyFont="1" applyBorder="1"/>
    <xf numFmtId="179" fontId="5" fillId="11" borderId="53" xfId="21" applyNumberFormat="1" applyFont="1" applyFill="1" applyBorder="1" applyAlignment="1">
      <alignment horizontal="left" vertical="center"/>
    </xf>
    <xf numFmtId="0" fontId="41" fillId="0" borderId="57" xfId="0" applyFont="1" applyBorder="1" applyAlignment="1">
      <alignment horizontal="center" wrapText="1"/>
    </xf>
    <xf numFmtId="0" fontId="0" fillId="0" borderId="4" xfId="0" applyBorder="1"/>
    <xf numFmtId="0" fontId="0" fillId="0" borderId="56" xfId="0" applyBorder="1"/>
    <xf numFmtId="0" fontId="0" fillId="0" borderId="0" xfId="0" applyBorder="1"/>
    <xf numFmtId="0" fontId="34" fillId="0" borderId="16" xfId="0" applyFont="1" applyBorder="1" applyAlignment="1">
      <alignment horizontal="center"/>
    </xf>
    <xf numFmtId="0" fontId="32" fillId="11" borderId="16" xfId="0" applyFont="1" applyFill="1" applyBorder="1" applyAlignment="1">
      <alignment horizontal="center"/>
    </xf>
    <xf numFmtId="0" fontId="27" fillId="0" borderId="21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/>
    </xf>
    <xf numFmtId="0" fontId="29" fillId="0" borderId="29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4" fillId="6" borderId="2" xfId="7" applyFill="1" applyBorder="1" applyAlignment="1">
      <alignment vertical="center"/>
    </xf>
    <xf numFmtId="9" fontId="4" fillId="6" borderId="2" xfId="7" applyNumberFormat="1" applyFill="1" applyBorder="1" applyAlignment="1">
      <alignment vertical="center"/>
    </xf>
    <xf numFmtId="167" fontId="4" fillId="6" borderId="2" xfId="7" applyNumberFormat="1" applyFill="1" applyBorder="1" applyAlignment="1">
      <alignment horizontal="left" vertical="center"/>
    </xf>
    <xf numFmtId="9" fontId="4" fillId="5" borderId="2" xfId="7" applyNumberFormat="1" applyFill="1" applyBorder="1" applyAlignment="1">
      <alignment vertical="center"/>
    </xf>
    <xf numFmtId="167" fontId="35" fillId="6" borderId="17" xfId="8" applyNumberFormat="1" applyFont="1" applyFill="1" applyBorder="1" applyAlignment="1">
      <alignment horizontal="center" vertical="center" wrapText="1"/>
    </xf>
    <xf numFmtId="167" fontId="35" fillId="6" borderId="15" xfId="8" applyNumberFormat="1" applyFont="1" applyFill="1" applyBorder="1" applyAlignment="1">
      <alignment horizontal="center" vertical="center" wrapText="1"/>
    </xf>
    <xf numFmtId="10" fontId="0" fillId="0" borderId="0" xfId="3" applyNumberFormat="1" applyFont="1"/>
    <xf numFmtId="10" fontId="5" fillId="0" borderId="17" xfId="0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9" fillId="0" borderId="61" xfId="4" applyFont="1" applyFill="1" applyBorder="1" applyAlignment="1">
      <alignment horizontal="center" vertical="center"/>
    </xf>
    <xf numFmtId="3" fontId="9" fillId="0" borderId="62" xfId="4" applyNumberFormat="1" applyFont="1" applyFill="1" applyBorder="1" applyAlignment="1">
      <alignment horizontal="center" vertical="center"/>
    </xf>
    <xf numFmtId="179" fontId="5" fillId="14" borderId="53" xfId="0" applyNumberFormat="1" applyFont="1" applyFill="1" applyBorder="1" applyAlignment="1">
      <alignment wrapText="1"/>
    </xf>
    <xf numFmtId="0" fontId="5" fillId="0" borderId="58" xfId="0" applyFont="1" applyFill="1" applyBorder="1" applyAlignment="1">
      <alignment horizontal="center" vertical="center" wrapText="1"/>
    </xf>
    <xf numFmtId="172" fontId="6" fillId="10" borderId="15" xfId="11" applyNumberFormat="1" applyFont="1" applyFill="1" applyBorder="1" applyAlignment="1">
      <alignment vertical="center"/>
    </xf>
    <xf numFmtId="9" fontId="42" fillId="10" borderId="17" xfId="12" applyFont="1" applyFill="1" applyBorder="1" applyAlignment="1">
      <alignment horizontal="center" vertical="center" wrapText="1"/>
    </xf>
    <xf numFmtId="0" fontId="42" fillId="4" borderId="0" xfId="0" applyFont="1" applyFill="1" applyAlignment="1">
      <alignment horizontal="left" vertical="center" wrapText="1"/>
    </xf>
    <xf numFmtId="174" fontId="13" fillId="0" borderId="13" xfId="15" applyNumberFormat="1" applyFont="1" applyBorder="1" applyAlignment="1" applyProtection="1">
      <alignment horizontal="right" vertical="center"/>
      <protection locked="0"/>
    </xf>
    <xf numFmtId="173" fontId="13" fillId="0" borderId="17" xfId="15" applyNumberFormat="1" applyFont="1" applyBorder="1" applyAlignment="1" applyProtection="1">
      <alignment horizontal="right" vertical="center"/>
      <protection locked="0"/>
    </xf>
    <xf numFmtId="173" fontId="13" fillId="0" borderId="47" xfId="15" applyNumberFormat="1" applyFont="1" applyBorder="1" applyAlignment="1" applyProtection="1">
      <alignment horizontal="right" vertical="center"/>
      <protection locked="0"/>
    </xf>
    <xf numFmtId="175" fontId="15" fillId="11" borderId="53" xfId="15" applyNumberFormat="1" applyFont="1" applyFill="1" applyBorder="1" applyAlignment="1">
      <alignment vertical="center"/>
    </xf>
    <xf numFmtId="3" fontId="32" fillId="7" borderId="25" xfId="4" applyNumberFormat="1" applyFont="1" applyFill="1" applyBorder="1" applyAlignment="1">
      <alignment horizontal="center" vertical="center" wrapText="1"/>
    </xf>
    <xf numFmtId="0" fontId="32" fillId="7" borderId="25" xfId="4" applyFont="1" applyFill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3" fontId="5" fillId="4" borderId="26" xfId="0" applyNumberFormat="1" applyFont="1" applyFill="1" applyBorder="1" applyAlignment="1">
      <alignment horizontal="center" vertical="center" wrapText="1"/>
    </xf>
    <xf numFmtId="167" fontId="35" fillId="6" borderId="2" xfId="8" applyNumberFormat="1" applyFont="1" applyFill="1" applyBorder="1" applyAlignment="1">
      <alignment horizontal="center" vertical="center" wrapText="1"/>
    </xf>
    <xf numFmtId="3" fontId="9" fillId="0" borderId="2" xfId="4" applyNumberFormat="1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34" fillId="0" borderId="63" xfId="0" applyFont="1" applyBorder="1" applyAlignment="1">
      <alignment horizontal="center" vertical="center"/>
    </xf>
    <xf numFmtId="167" fontId="35" fillId="6" borderId="45" xfId="8" applyNumberFormat="1" applyFont="1" applyFill="1" applyBorder="1" applyAlignment="1">
      <alignment horizontal="center" vertical="center" wrapText="1"/>
    </xf>
    <xf numFmtId="166" fontId="15" fillId="11" borderId="31" xfId="15" applyFont="1" applyFill="1" applyBorder="1" applyAlignment="1">
      <alignment vertical="center"/>
    </xf>
    <xf numFmtId="0" fontId="34" fillId="0" borderId="21" xfId="0" applyFont="1" applyBorder="1" applyAlignment="1">
      <alignment horizontal="center" vertical="center"/>
    </xf>
    <xf numFmtId="0" fontId="36" fillId="0" borderId="29" xfId="0" applyFont="1" applyBorder="1" applyAlignment="1">
      <alignment horizontal="left" vertical="center" wrapText="1"/>
    </xf>
    <xf numFmtId="167" fontId="35" fillId="6" borderId="29" xfId="8" applyNumberFormat="1" applyFont="1" applyFill="1" applyBorder="1" applyAlignment="1">
      <alignment horizontal="center" vertical="center" wrapText="1"/>
    </xf>
    <xf numFmtId="3" fontId="9" fillId="0" borderId="29" xfId="4" applyNumberFormat="1" applyFont="1" applyFill="1" applyBorder="1" applyAlignment="1">
      <alignment horizontal="center" vertical="center"/>
    </xf>
    <xf numFmtId="167" fontId="35" fillId="6" borderId="52" xfId="8" applyNumberFormat="1" applyFont="1" applyFill="1" applyBorder="1" applyAlignment="1">
      <alignment horizontal="center" vertical="center" wrapText="1"/>
    </xf>
    <xf numFmtId="166" fontId="15" fillId="11" borderId="33" xfId="15" applyFont="1" applyFill="1" applyBorder="1" applyAlignment="1">
      <alignment vertical="center"/>
    </xf>
    <xf numFmtId="0" fontId="32" fillId="9" borderId="44" xfId="0" applyFont="1" applyFill="1" applyBorder="1" applyAlignment="1">
      <alignment horizontal="center" vertical="center"/>
    </xf>
    <xf numFmtId="166" fontId="32" fillId="11" borderId="32" xfId="15" applyFont="1" applyFill="1" applyBorder="1" applyAlignment="1">
      <alignment vertical="center"/>
    </xf>
    <xf numFmtId="0" fontId="0" fillId="4" borderId="26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169" fontId="3" fillId="8" borderId="66" xfId="1" applyNumberFormat="1" applyFont="1" applyFill="1" applyBorder="1" applyAlignment="1">
      <alignment horizontal="center" vertical="center"/>
    </xf>
    <xf numFmtId="169" fontId="3" fillId="8" borderId="67" xfId="4" applyNumberFormat="1" applyFont="1" applyFill="1" applyBorder="1" applyAlignment="1">
      <alignment horizontal="center" vertical="center"/>
    </xf>
    <xf numFmtId="0" fontId="0" fillId="0" borderId="48" xfId="0" applyBorder="1"/>
    <xf numFmtId="0" fontId="0" fillId="0" borderId="49" xfId="0" applyBorder="1"/>
    <xf numFmtId="0" fontId="0" fillId="0" borderId="50" xfId="0" applyBorder="1"/>
    <xf numFmtId="3" fontId="32" fillId="7" borderId="69" xfId="4" applyNumberFormat="1" applyFont="1" applyFill="1" applyBorder="1" applyAlignment="1">
      <alignment horizontal="center" vertical="center" wrapText="1"/>
    </xf>
    <xf numFmtId="0" fontId="0" fillId="4" borderId="0" xfId="0" applyFill="1" applyBorder="1"/>
    <xf numFmtId="0" fontId="0" fillId="4" borderId="51" xfId="0" applyFill="1" applyBorder="1"/>
    <xf numFmtId="3" fontId="5" fillId="4" borderId="70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/>
    </xf>
    <xf numFmtId="169" fontId="0" fillId="4" borderId="0" xfId="1" applyNumberFormat="1" applyFont="1" applyFill="1" applyBorder="1" applyAlignment="1">
      <alignment horizontal="center"/>
    </xf>
    <xf numFmtId="3" fontId="0" fillId="4" borderId="51" xfId="0" applyNumberFormat="1" applyFill="1" applyBorder="1"/>
    <xf numFmtId="3" fontId="0" fillId="4" borderId="0" xfId="0" applyNumberFormat="1" applyFill="1" applyBorder="1"/>
    <xf numFmtId="3" fontId="7" fillId="4" borderId="0" xfId="0" applyNumberFormat="1" applyFont="1" applyFill="1" applyBorder="1"/>
    <xf numFmtId="0" fontId="7" fillId="4" borderId="0" xfId="0" applyFont="1" applyFill="1" applyBorder="1"/>
    <xf numFmtId="0" fontId="7" fillId="4" borderId="51" xfId="0" applyFont="1" applyFill="1" applyBorder="1"/>
    <xf numFmtId="0" fontId="0" fillId="4" borderId="70" xfId="0" applyFill="1" applyBorder="1" applyAlignment="1">
      <alignment horizontal="center" vertical="center"/>
    </xf>
    <xf numFmtId="0" fontId="0" fillId="4" borderId="5" xfId="0" applyFill="1" applyBorder="1"/>
    <xf numFmtId="0" fontId="0" fillId="4" borderId="56" xfId="0" applyFill="1" applyBorder="1"/>
    <xf numFmtId="179" fontId="6" fillId="13" borderId="53" xfId="0" applyNumberFormat="1" applyFont="1" applyFill="1" applyBorder="1" applyAlignment="1">
      <alignment horizontal="center" wrapText="1"/>
    </xf>
    <xf numFmtId="0" fontId="6" fillId="14" borderId="53" xfId="0" applyFont="1" applyFill="1" applyBorder="1" applyAlignment="1">
      <alignment horizontal="center" vertical="center"/>
    </xf>
    <xf numFmtId="0" fontId="7" fillId="0" borderId="31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5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0" fillId="6" borderId="14" xfId="0" applyFill="1" applyBorder="1" applyAlignment="1">
      <alignment horizontal="center"/>
    </xf>
    <xf numFmtId="0" fontId="6" fillId="6" borderId="2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/>
    </xf>
    <xf numFmtId="166" fontId="5" fillId="6" borderId="2" xfId="21" applyFont="1" applyFill="1" applyBorder="1" applyAlignment="1">
      <alignment horizontal="center" vertical="center"/>
    </xf>
    <xf numFmtId="9" fontId="15" fillId="9" borderId="32" xfId="3" applyNumberFormat="1" applyFont="1" applyFill="1" applyBorder="1" applyAlignment="1">
      <alignment vertical="center"/>
    </xf>
    <xf numFmtId="166" fontId="32" fillId="11" borderId="31" xfId="15" applyFont="1" applyFill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0" fontId="27" fillId="0" borderId="71" xfId="0" applyFont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167" fontId="14" fillId="4" borderId="74" xfId="2" applyNumberFormat="1" applyFont="1" applyFill="1" applyBorder="1" applyAlignment="1">
      <alignment horizontal="center" vertical="center" wrapText="1"/>
    </xf>
    <xf numFmtId="167" fontId="14" fillId="4" borderId="78" xfId="2" applyNumberFormat="1" applyFont="1" applyFill="1" applyBorder="1" applyAlignment="1">
      <alignment horizontal="center" vertical="center" wrapText="1"/>
    </xf>
    <xf numFmtId="166" fontId="32" fillId="11" borderId="8" xfId="15" applyFont="1" applyFill="1" applyBorder="1" applyAlignment="1">
      <alignment horizontal="center" vertical="center"/>
    </xf>
    <xf numFmtId="0" fontId="32" fillId="9" borderId="36" xfId="0" applyFont="1" applyFill="1" applyBorder="1" applyAlignment="1">
      <alignment horizontal="center" vertical="center" wrapText="1"/>
    </xf>
    <xf numFmtId="167" fontId="2" fillId="4" borderId="67" xfId="2" applyNumberFormat="1" applyFont="1" applyFill="1" applyBorder="1" applyAlignment="1">
      <alignment horizontal="center" vertical="center" wrapText="1"/>
    </xf>
    <xf numFmtId="0" fontId="2" fillId="4" borderId="61" xfId="6" applyFont="1" applyFill="1" applyBorder="1" applyAlignment="1">
      <alignment horizontal="center" vertical="center" wrapText="1"/>
    </xf>
    <xf numFmtId="0" fontId="2" fillId="4" borderId="81" xfId="6" applyFont="1" applyFill="1" applyBorder="1" applyAlignment="1">
      <alignment horizontal="center" vertical="center" wrapText="1"/>
    </xf>
    <xf numFmtId="0" fontId="2" fillId="4" borderId="62" xfId="6" applyFont="1" applyFill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44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 wrapText="1"/>
    </xf>
    <xf numFmtId="166" fontId="32" fillId="11" borderId="23" xfId="15" applyFont="1" applyFill="1" applyBorder="1" applyAlignment="1">
      <alignment horizontal="center" vertical="center"/>
    </xf>
    <xf numFmtId="166" fontId="32" fillId="11" borderId="24" xfId="15" applyFont="1" applyFill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7" fillId="0" borderId="27" xfId="6" applyFont="1" applyFill="1" applyBorder="1" applyAlignment="1">
      <alignment horizontal="center" vertical="center"/>
    </xf>
    <xf numFmtId="0" fontId="4" fillId="0" borderId="27" xfId="5" applyNumberFormat="1" applyFont="1" applyFill="1" applyBorder="1" applyAlignment="1" applyProtection="1">
      <alignment horizontal="center" vertical="center"/>
    </xf>
    <xf numFmtId="170" fontId="34" fillId="4" borderId="44" xfId="3" applyNumberFormat="1" applyFont="1" applyFill="1" applyBorder="1" applyAlignment="1">
      <alignment horizontal="center" vertical="center"/>
    </xf>
    <xf numFmtId="170" fontId="34" fillId="4" borderId="2" xfId="3" applyNumberFormat="1" applyFont="1" applyFill="1" applyBorder="1" applyAlignment="1">
      <alignment horizontal="center" vertical="center"/>
    </xf>
    <xf numFmtId="167" fontId="34" fillId="4" borderId="84" xfId="2" applyNumberFormat="1" applyFont="1" applyFill="1" applyBorder="1" applyAlignment="1">
      <alignment horizontal="center" vertical="center" wrapText="1"/>
    </xf>
    <xf numFmtId="167" fontId="34" fillId="4" borderId="15" xfId="2" applyNumberFormat="1" applyFont="1" applyFill="1" applyBorder="1" applyAlignment="1">
      <alignment horizontal="center" vertical="center" wrapText="1"/>
    </xf>
    <xf numFmtId="0" fontId="4" fillId="0" borderId="26" xfId="5" applyNumberFormat="1" applyFont="1" applyFill="1" applyBorder="1" applyAlignment="1" applyProtection="1">
      <alignment horizontal="center" vertical="center"/>
    </xf>
    <xf numFmtId="0" fontId="34" fillId="4" borderId="2" xfId="3" applyNumberFormat="1" applyFont="1" applyFill="1" applyBorder="1" applyAlignment="1">
      <alignment horizontal="center" vertical="center"/>
    </xf>
    <xf numFmtId="0" fontId="34" fillId="4" borderId="2" xfId="6" applyFont="1" applyFill="1" applyBorder="1" applyAlignment="1">
      <alignment horizontal="center" vertical="center"/>
    </xf>
    <xf numFmtId="9" fontId="34" fillId="4" borderId="2" xfId="3" applyFont="1" applyFill="1" applyBorder="1" applyAlignment="1">
      <alignment horizontal="center" vertical="center"/>
    </xf>
    <xf numFmtId="167" fontId="34" fillId="4" borderId="2" xfId="2" applyNumberFormat="1" applyFont="1" applyFill="1" applyBorder="1" applyAlignment="1">
      <alignment horizontal="center" vertical="center" wrapText="1"/>
    </xf>
    <xf numFmtId="0" fontId="15" fillId="0" borderId="65" xfId="6" applyFont="1" applyFill="1" applyBorder="1" applyAlignment="1">
      <alignment horizontal="center" vertical="center"/>
    </xf>
    <xf numFmtId="0" fontId="32" fillId="9" borderId="7" xfId="0" applyFont="1" applyFill="1" applyBorder="1" applyAlignment="1">
      <alignment vertical="center" wrapText="1"/>
    </xf>
    <xf numFmtId="0" fontId="34" fillId="4" borderId="7" xfId="6" applyFont="1" applyFill="1" applyBorder="1" applyAlignment="1">
      <alignment horizontal="center" vertical="center"/>
    </xf>
    <xf numFmtId="9" fontId="6" fillId="4" borderId="66" xfId="6" applyNumberFormat="1" applyFont="1" applyFill="1" applyBorder="1" applyAlignment="1">
      <alignment horizontal="center" vertical="center"/>
    </xf>
    <xf numFmtId="3" fontId="6" fillId="4" borderId="67" xfId="6" applyNumberFormat="1" applyFont="1" applyFill="1" applyBorder="1" applyAlignment="1">
      <alignment horizontal="center" vertical="center"/>
    </xf>
    <xf numFmtId="0" fontId="34" fillId="4" borderId="44" xfId="6" applyFont="1" applyFill="1" applyBorder="1" applyAlignment="1">
      <alignment horizontal="center" vertical="center"/>
    </xf>
    <xf numFmtId="9" fontId="34" fillId="4" borderId="44" xfId="3" applyFont="1" applyFill="1" applyBorder="1" applyAlignment="1">
      <alignment horizontal="center" vertical="center"/>
    </xf>
    <xf numFmtId="167" fontId="34" fillId="4" borderId="45" xfId="2" applyNumberFormat="1" applyFont="1" applyFill="1" applyBorder="1" applyAlignment="1">
      <alignment horizontal="center" vertical="center" wrapText="1"/>
    </xf>
    <xf numFmtId="167" fontId="34" fillId="4" borderId="44" xfId="2" applyNumberFormat="1" applyFont="1" applyFill="1" applyBorder="1" applyAlignment="1">
      <alignment horizontal="center" vertical="center" wrapText="1"/>
    </xf>
    <xf numFmtId="0" fontId="34" fillId="4" borderId="23" xfId="6" applyFont="1" applyFill="1" applyBorder="1" applyAlignment="1">
      <alignment horizontal="center" vertical="center"/>
    </xf>
    <xf numFmtId="167" fontId="34" fillId="4" borderId="23" xfId="2" applyNumberFormat="1" applyFont="1" applyFill="1" applyBorder="1" applyAlignment="1">
      <alignment horizontal="center" vertical="center" wrapText="1"/>
    </xf>
    <xf numFmtId="0" fontId="34" fillId="6" borderId="8" xfId="3" applyNumberFormat="1" applyFont="1" applyFill="1" applyBorder="1" applyAlignment="1">
      <alignment horizontal="center" vertical="center" wrapText="1"/>
    </xf>
    <xf numFmtId="0" fontId="34" fillId="4" borderId="0" xfId="5" applyNumberFormat="1" applyFont="1" applyFill="1" applyBorder="1" applyAlignment="1" applyProtection="1">
      <alignment vertical="center"/>
    </xf>
    <xf numFmtId="167" fontId="34" fillId="4" borderId="7" xfId="2" applyNumberFormat="1" applyFont="1" applyFill="1" applyBorder="1" applyAlignment="1">
      <alignment horizontal="center" vertical="center" wrapText="1"/>
    </xf>
    <xf numFmtId="0" fontId="13" fillId="4" borderId="6" xfId="6" applyFont="1" applyFill="1" applyBorder="1" applyAlignment="1">
      <alignment horizontal="center" vertical="center"/>
    </xf>
    <xf numFmtId="0" fontId="34" fillId="4" borderId="7" xfId="6" applyFont="1" applyFill="1" applyBorder="1" applyAlignment="1">
      <alignment horizontal="center" vertical="center" wrapText="1"/>
    </xf>
    <xf numFmtId="0" fontId="2" fillId="6" borderId="6" xfId="6" applyFont="1" applyFill="1" applyBorder="1" applyAlignment="1">
      <alignment horizontal="center" vertical="center" wrapText="1"/>
    </xf>
    <xf numFmtId="0" fontId="32" fillId="6" borderId="7" xfId="6" applyFont="1" applyFill="1" applyBorder="1" applyAlignment="1">
      <alignment horizontal="center" vertical="center" wrapText="1"/>
    </xf>
    <xf numFmtId="0" fontId="34" fillId="6" borderId="7" xfId="6" applyFont="1" applyFill="1" applyBorder="1" applyAlignment="1">
      <alignment horizontal="center" vertical="center" wrapText="1"/>
    </xf>
    <xf numFmtId="167" fontId="32" fillId="4" borderId="7" xfId="2" applyNumberFormat="1" applyFont="1" applyFill="1" applyBorder="1" applyAlignment="1">
      <alignment horizontal="center" vertical="center" wrapText="1"/>
    </xf>
    <xf numFmtId="0" fontId="32" fillId="6" borderId="8" xfId="3" applyNumberFormat="1" applyFont="1" applyFill="1" applyBorder="1" applyAlignment="1">
      <alignment horizontal="center" vertical="center" wrapText="1"/>
    </xf>
    <xf numFmtId="166" fontId="31" fillId="3" borderId="2" xfId="4" applyNumberFormat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7" xfId="0" applyFont="1" applyFill="1" applyBorder="1" applyAlignment="1">
      <alignment horizontal="center" vertical="center"/>
    </xf>
    <xf numFmtId="0" fontId="27" fillId="3" borderId="7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/>
    </xf>
    <xf numFmtId="0" fontId="18" fillId="4" borderId="3" xfId="6" applyFont="1" applyFill="1" applyBorder="1" applyAlignment="1">
      <alignment horizontal="center" vertical="center"/>
    </xf>
    <xf numFmtId="0" fontId="7" fillId="0" borderId="79" xfId="6" applyFont="1" applyFill="1" applyBorder="1" applyAlignment="1">
      <alignment horizontal="center" vertical="center"/>
    </xf>
    <xf numFmtId="0" fontId="7" fillId="0" borderId="70" xfId="6" applyFont="1" applyFill="1" applyBorder="1" applyAlignment="1">
      <alignment horizontal="center" vertical="center"/>
    </xf>
    <xf numFmtId="0" fontId="7" fillId="4" borderId="3" xfId="5" applyNumberFormat="1" applyFont="1" applyFill="1" applyBorder="1" applyAlignment="1" applyProtection="1">
      <alignment horizontal="center" vertical="center"/>
    </xf>
    <xf numFmtId="0" fontId="4" fillId="4" borderId="51" xfId="5" applyNumberFormat="1" applyFont="1" applyFill="1" applyBorder="1" applyAlignment="1" applyProtection="1">
      <alignment vertical="top"/>
    </xf>
    <xf numFmtId="0" fontId="4" fillId="4" borderId="56" xfId="5" applyNumberFormat="1" applyFont="1" applyFill="1" applyBorder="1" applyAlignment="1" applyProtection="1">
      <alignment vertical="top"/>
    </xf>
    <xf numFmtId="3" fontId="13" fillId="4" borderId="51" xfId="5" applyNumberFormat="1" applyFont="1" applyFill="1" applyBorder="1" applyAlignment="1" applyProtection="1">
      <alignment vertical="top"/>
    </xf>
    <xf numFmtId="3" fontId="7" fillId="4" borderId="51" xfId="0" applyNumberFormat="1" applyFont="1" applyFill="1" applyBorder="1"/>
    <xf numFmtId="164" fontId="17" fillId="0" borderId="51" xfId="0" applyNumberFormat="1" applyFont="1" applyBorder="1"/>
    <xf numFmtId="164" fontId="4" fillId="4" borderId="51" xfId="5" applyNumberFormat="1" applyFont="1" applyFill="1" applyBorder="1" applyAlignment="1" applyProtection="1">
      <alignment vertical="top"/>
    </xf>
    <xf numFmtId="3" fontId="4" fillId="4" borderId="51" xfId="5" applyNumberFormat="1" applyFont="1" applyFill="1" applyBorder="1" applyAlignment="1" applyProtection="1">
      <alignment horizontal="center" vertical="center"/>
    </xf>
    <xf numFmtId="166" fontId="31" fillId="11" borderId="15" xfId="15" applyFont="1" applyFill="1" applyBorder="1" applyAlignment="1">
      <alignment horizontal="center" vertical="center"/>
    </xf>
    <xf numFmtId="166" fontId="31" fillId="3" borderId="15" xfId="4" applyNumberFormat="1" applyFont="1" applyFill="1" applyBorder="1" applyAlignment="1">
      <alignment horizontal="center" vertical="center"/>
    </xf>
    <xf numFmtId="0" fontId="4" fillId="4" borderId="51" xfId="5" applyNumberFormat="1" applyFont="1" applyFill="1" applyBorder="1" applyAlignment="1" applyProtection="1">
      <alignment vertical="center"/>
    </xf>
    <xf numFmtId="168" fontId="0" fillId="0" borderId="0" xfId="1" applyFont="1"/>
    <xf numFmtId="166" fontId="27" fillId="0" borderId="2" xfId="2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/>
    </xf>
    <xf numFmtId="0" fontId="26" fillId="0" borderId="32" xfId="0" applyFont="1" applyBorder="1" applyAlignment="1">
      <alignment horizontal="center"/>
    </xf>
    <xf numFmtId="0" fontId="26" fillId="0" borderId="33" xfId="0" applyFont="1" applyBorder="1" applyAlignment="1">
      <alignment horizontal="center"/>
    </xf>
    <xf numFmtId="0" fontId="31" fillId="9" borderId="18" xfId="0" applyFont="1" applyFill="1" applyBorder="1" applyAlignment="1">
      <alignment horizontal="center"/>
    </xf>
    <xf numFmtId="0" fontId="31" fillId="9" borderId="19" xfId="0" applyFont="1" applyFill="1" applyBorder="1" applyAlignment="1">
      <alignment horizontal="center"/>
    </xf>
    <xf numFmtId="0" fontId="31" fillId="9" borderId="20" xfId="0" applyFont="1" applyFill="1" applyBorder="1" applyAlignment="1">
      <alignment horizontal="center"/>
    </xf>
    <xf numFmtId="0" fontId="31" fillId="7" borderId="18" xfId="0" applyFont="1" applyFill="1" applyBorder="1" applyAlignment="1">
      <alignment horizontal="center"/>
    </xf>
    <xf numFmtId="0" fontId="31" fillId="7" borderId="19" xfId="0" applyFont="1" applyFill="1" applyBorder="1" applyAlignment="1">
      <alignment horizontal="center"/>
    </xf>
    <xf numFmtId="0" fontId="31" fillId="7" borderId="20" xfId="0" applyFont="1" applyFill="1" applyBorder="1" applyAlignment="1">
      <alignment horizontal="center"/>
    </xf>
    <xf numFmtId="0" fontId="31" fillId="4" borderId="18" xfId="0" applyFont="1" applyFill="1" applyBorder="1" applyAlignment="1">
      <alignment horizontal="center"/>
    </xf>
    <xf numFmtId="0" fontId="31" fillId="4" borderId="19" xfId="0" applyFont="1" applyFill="1" applyBorder="1" applyAlignment="1">
      <alignment horizontal="center"/>
    </xf>
    <xf numFmtId="0" fontId="6" fillId="10" borderId="3" xfId="0" applyFont="1" applyFill="1" applyBorder="1" applyAlignment="1">
      <alignment horizontal="right" vertical="center" wrapText="1"/>
    </xf>
    <xf numFmtId="0" fontId="6" fillId="10" borderId="0" xfId="0" applyFont="1" applyFill="1" applyBorder="1" applyAlignment="1">
      <alignment horizontal="right" vertical="center" wrapText="1"/>
    </xf>
    <xf numFmtId="0" fontId="6" fillId="10" borderId="0" xfId="0" applyFont="1" applyFill="1" applyAlignment="1">
      <alignment horizontal="right" vertical="center" wrapText="1"/>
    </xf>
    <xf numFmtId="0" fontId="6" fillId="10" borderId="55" xfId="0" applyFont="1" applyFill="1" applyBorder="1" applyAlignment="1">
      <alignment horizontal="righ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5" xfId="0" applyFont="1" applyFill="1" applyBorder="1" applyAlignment="1">
      <alignment horizontal="left" vertical="center" wrapText="1"/>
    </xf>
    <xf numFmtId="0" fontId="6" fillId="10" borderId="4" xfId="0" applyFont="1" applyFill="1" applyBorder="1" applyAlignment="1">
      <alignment horizontal="right" vertical="center" wrapText="1"/>
    </xf>
    <xf numFmtId="0" fontId="6" fillId="10" borderId="5" xfId="0" applyFont="1" applyFill="1" applyBorder="1" applyAlignment="1">
      <alignment horizontal="right" vertical="center" wrapText="1"/>
    </xf>
    <xf numFmtId="0" fontId="6" fillId="10" borderId="40" xfId="0" applyFont="1" applyFill="1" applyBorder="1" applyAlignment="1">
      <alignment horizontal="right" vertical="center" wrapText="1"/>
    </xf>
    <xf numFmtId="0" fontId="6" fillId="12" borderId="31" xfId="0" applyFont="1" applyFill="1" applyBorder="1" applyAlignment="1">
      <alignment horizontal="left" vertical="center" wrapText="1"/>
    </xf>
    <xf numFmtId="0" fontId="6" fillId="12" borderId="32" xfId="0" applyFont="1" applyFill="1" applyBorder="1" applyAlignment="1">
      <alignment horizontal="left" vertical="center" wrapText="1"/>
    </xf>
    <xf numFmtId="0" fontId="6" fillId="12" borderId="9" xfId="0" applyFont="1" applyFill="1" applyBorder="1" applyAlignment="1">
      <alignment horizontal="left" vertical="center" wrapText="1"/>
    </xf>
    <xf numFmtId="0" fontId="6" fillId="7" borderId="31" xfId="0" applyFont="1" applyFill="1" applyBorder="1" applyAlignment="1">
      <alignment horizontal="center" vertical="center" wrapText="1"/>
    </xf>
    <xf numFmtId="0" fontId="6" fillId="7" borderId="32" xfId="0" applyFont="1" applyFill="1" applyBorder="1" applyAlignment="1">
      <alignment horizontal="center" vertical="center" wrapText="1"/>
    </xf>
    <xf numFmtId="0" fontId="6" fillId="7" borderId="33" xfId="0" applyFont="1" applyFill="1" applyBorder="1" applyAlignment="1">
      <alignment horizontal="center" vertical="center" wrapText="1"/>
    </xf>
    <xf numFmtId="0" fontId="6" fillId="4" borderId="48" xfId="0" applyFont="1" applyFill="1" applyBorder="1" applyAlignment="1">
      <alignment horizontal="left" vertical="center" wrapText="1"/>
    </xf>
    <xf numFmtId="0" fontId="6" fillId="4" borderId="49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/>
    </xf>
    <xf numFmtId="0" fontId="29" fillId="0" borderId="29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6" fillId="9" borderId="31" xfId="0" applyFont="1" applyFill="1" applyBorder="1" applyAlignment="1">
      <alignment horizontal="center" vertical="center" wrapText="1"/>
    </xf>
    <xf numFmtId="0" fontId="6" fillId="9" borderId="32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15" fillId="7" borderId="31" xfId="16" applyFont="1" applyFill="1" applyBorder="1" applyAlignment="1">
      <alignment horizontal="center" vertical="center"/>
    </xf>
    <xf numFmtId="0" fontId="15" fillId="7" borderId="32" xfId="16" applyFont="1" applyFill="1" applyBorder="1" applyAlignment="1">
      <alignment horizontal="center" vertical="center"/>
    </xf>
    <xf numFmtId="0" fontId="15" fillId="7" borderId="33" xfId="16" applyFont="1" applyFill="1" applyBorder="1" applyAlignment="1">
      <alignment horizontal="center" vertical="center"/>
    </xf>
    <xf numFmtId="0" fontId="15" fillId="0" borderId="31" xfId="13" applyFont="1" applyBorder="1" applyAlignment="1">
      <alignment horizontal="center" vertical="center"/>
    </xf>
    <xf numFmtId="0" fontId="15" fillId="0" borderId="32" xfId="13" applyFont="1" applyBorder="1" applyAlignment="1">
      <alignment horizontal="center" vertical="center"/>
    </xf>
    <xf numFmtId="0" fontId="15" fillId="0" borderId="33" xfId="13" applyFont="1" applyBorder="1" applyAlignment="1">
      <alignment horizontal="center" vertical="center"/>
    </xf>
    <xf numFmtId="0" fontId="15" fillId="0" borderId="31" xfId="14" applyFont="1" applyBorder="1" applyAlignment="1">
      <alignment horizontal="center" vertical="center"/>
    </xf>
    <xf numFmtId="0" fontId="15" fillId="0" borderId="32" xfId="14" applyFont="1" applyBorder="1" applyAlignment="1">
      <alignment horizontal="center" vertical="center"/>
    </xf>
    <xf numFmtId="0" fontId="15" fillId="0" borderId="33" xfId="14" applyFont="1" applyBorder="1" applyAlignment="1">
      <alignment horizontal="center" vertical="center"/>
    </xf>
    <xf numFmtId="0" fontId="15" fillId="0" borderId="48" xfId="13" applyFont="1" applyBorder="1" applyAlignment="1">
      <alignment horizontal="center" vertical="center" wrapText="1"/>
    </xf>
    <xf numFmtId="0" fontId="15" fillId="0" borderId="49" xfId="13" applyFont="1" applyBorder="1" applyAlignment="1">
      <alignment horizontal="center" vertical="center" wrapText="1"/>
    </xf>
    <xf numFmtId="0" fontId="15" fillId="0" borderId="50" xfId="13" applyFont="1" applyBorder="1" applyAlignment="1">
      <alignment horizontal="center" vertical="center" wrapText="1"/>
    </xf>
    <xf numFmtId="0" fontId="15" fillId="0" borderId="4" xfId="13" applyFont="1" applyBorder="1" applyAlignment="1">
      <alignment horizontal="center" vertical="center" wrapText="1"/>
    </xf>
    <xf numFmtId="0" fontId="15" fillId="0" borderId="5" xfId="13" applyFont="1" applyBorder="1" applyAlignment="1">
      <alignment horizontal="center" vertical="center" wrapText="1"/>
    </xf>
    <xf numFmtId="0" fontId="15" fillId="0" borderId="56" xfId="13" applyFont="1" applyBorder="1" applyAlignment="1">
      <alignment horizontal="center" vertical="center" wrapText="1"/>
    </xf>
    <xf numFmtId="166" fontId="15" fillId="9" borderId="31" xfId="15" applyFont="1" applyFill="1" applyBorder="1" applyAlignment="1">
      <alignment horizontal="center" vertical="center"/>
    </xf>
    <xf numFmtId="166" fontId="15" fillId="9" borderId="32" xfId="15" applyFont="1" applyFill="1" applyBorder="1" applyAlignment="1">
      <alignment horizontal="center" vertical="center"/>
    </xf>
    <xf numFmtId="166" fontId="15" fillId="9" borderId="33" xfId="15" applyFont="1" applyFill="1" applyBorder="1" applyAlignment="1">
      <alignment horizontal="center" vertical="center"/>
    </xf>
    <xf numFmtId="0" fontId="15" fillId="9" borderId="4" xfId="16" applyFont="1" applyFill="1" applyBorder="1" applyAlignment="1">
      <alignment horizontal="center" vertical="center"/>
    </xf>
    <xf numFmtId="0" fontId="15" fillId="9" borderId="56" xfId="16" applyFont="1" applyFill="1" applyBorder="1" applyAlignment="1">
      <alignment horizontal="center" vertical="center"/>
    </xf>
    <xf numFmtId="0" fontId="15" fillId="9" borderId="31" xfId="16" applyFont="1" applyFill="1" applyBorder="1" applyAlignment="1">
      <alignment horizontal="right" vertical="center"/>
    </xf>
    <xf numFmtId="0" fontId="15" fillId="9" borderId="32" xfId="16" applyFont="1" applyFill="1" applyBorder="1" applyAlignment="1">
      <alignment horizontal="right" vertical="center"/>
    </xf>
    <xf numFmtId="0" fontId="15" fillId="7" borderId="31" xfId="16" applyFont="1" applyFill="1" applyBorder="1" applyAlignment="1">
      <alignment horizontal="right" vertical="center"/>
    </xf>
    <xf numFmtId="0" fontId="15" fillId="7" borderId="32" xfId="16" applyFont="1" applyFill="1" applyBorder="1" applyAlignment="1">
      <alignment horizontal="right" vertical="center"/>
    </xf>
    <xf numFmtId="0" fontId="15" fillId="9" borderId="31" xfId="16" applyFont="1" applyFill="1" applyBorder="1" applyAlignment="1">
      <alignment horizontal="center" vertical="center"/>
    </xf>
    <xf numFmtId="0" fontId="15" fillId="9" borderId="33" xfId="16" applyFont="1" applyFill="1" applyBorder="1" applyAlignment="1">
      <alignment horizontal="center" vertical="center"/>
    </xf>
    <xf numFmtId="0" fontId="15" fillId="11" borderId="31" xfId="16" applyFont="1" applyFill="1" applyBorder="1" applyAlignment="1">
      <alignment horizontal="right" vertical="center"/>
    </xf>
    <xf numFmtId="0" fontId="15" fillId="11" borderId="32" xfId="16" applyFont="1" applyFill="1" applyBorder="1" applyAlignment="1">
      <alignment horizontal="right" vertical="center"/>
    </xf>
    <xf numFmtId="167" fontId="35" fillId="6" borderId="35" xfId="8" applyNumberFormat="1" applyFont="1" applyFill="1" applyBorder="1" applyAlignment="1">
      <alignment horizontal="center" vertical="center" wrapText="1"/>
    </xf>
    <xf numFmtId="167" fontId="35" fillId="6" borderId="64" xfId="8" applyNumberFormat="1" applyFont="1" applyFill="1" applyBorder="1" applyAlignment="1">
      <alignment horizontal="center" vertical="center" wrapText="1"/>
    </xf>
    <xf numFmtId="167" fontId="35" fillId="6" borderId="46" xfId="8" applyNumberFormat="1" applyFont="1" applyFill="1" applyBorder="1" applyAlignment="1">
      <alignment horizontal="center" vertical="center" wrapText="1"/>
    </xf>
    <xf numFmtId="166" fontId="32" fillId="8" borderId="31" xfId="15" applyFont="1" applyFill="1" applyBorder="1" applyAlignment="1">
      <alignment horizontal="center" vertical="center"/>
    </xf>
    <xf numFmtId="166" fontId="32" fillId="8" borderId="32" xfId="15" applyFont="1" applyFill="1" applyBorder="1" applyAlignment="1">
      <alignment horizontal="center" vertical="center"/>
    </xf>
    <xf numFmtId="166" fontId="32" fillId="8" borderId="68" xfId="15" applyFont="1" applyFill="1" applyBorder="1" applyAlignment="1">
      <alignment horizontal="center" vertical="center"/>
    </xf>
    <xf numFmtId="3" fontId="8" fillId="7" borderId="59" xfId="4" applyNumberFormat="1" applyFont="1" applyFill="1" applyBorder="1" applyAlignment="1">
      <alignment horizontal="center" vertical="center" wrapText="1"/>
    </xf>
    <xf numFmtId="3" fontId="8" fillId="7" borderId="60" xfId="4" applyNumberFormat="1" applyFont="1" applyFill="1" applyBorder="1" applyAlignment="1">
      <alignment horizontal="center" vertical="center" wrapText="1"/>
    </xf>
    <xf numFmtId="166" fontId="15" fillId="9" borderId="3" xfId="15" applyFont="1" applyFill="1" applyBorder="1" applyAlignment="1">
      <alignment horizontal="center" vertical="center"/>
    </xf>
    <xf numFmtId="166" fontId="15" fillId="9" borderId="0" xfId="15" applyFont="1" applyFill="1" applyBorder="1" applyAlignment="1">
      <alignment horizontal="center" vertical="center"/>
    </xf>
    <xf numFmtId="0" fontId="15" fillId="0" borderId="3" xfId="13" applyFont="1" applyBorder="1" applyAlignment="1">
      <alignment horizontal="center" vertical="center" wrapText="1"/>
    </xf>
    <xf numFmtId="0" fontId="15" fillId="0" borderId="0" xfId="13" applyFont="1" applyBorder="1" applyAlignment="1">
      <alignment horizontal="center" vertical="center" wrapText="1"/>
    </xf>
    <xf numFmtId="0" fontId="15" fillId="0" borderId="3" xfId="13" applyFont="1" applyBorder="1" applyAlignment="1">
      <alignment horizontal="center" vertical="center"/>
    </xf>
    <xf numFmtId="0" fontId="15" fillId="0" borderId="0" xfId="13" applyFont="1" applyBorder="1" applyAlignment="1">
      <alignment horizontal="center" vertical="center"/>
    </xf>
    <xf numFmtId="0" fontId="15" fillId="0" borderId="53" xfId="14" applyFont="1" applyBorder="1" applyAlignment="1">
      <alignment horizontal="center" vertical="center"/>
    </xf>
    <xf numFmtId="166" fontId="32" fillId="11" borderId="23" xfId="15" applyFont="1" applyFill="1" applyBorder="1" applyAlignment="1">
      <alignment horizontal="center" vertical="center"/>
    </xf>
    <xf numFmtId="0" fontId="15" fillId="4" borderId="42" xfId="6" applyFont="1" applyFill="1" applyBorder="1" applyAlignment="1">
      <alignment horizontal="center" vertical="center"/>
    </xf>
    <xf numFmtId="0" fontId="15" fillId="4" borderId="43" xfId="6" applyFont="1" applyFill="1" applyBorder="1" applyAlignment="1">
      <alignment horizontal="center" vertical="center"/>
    </xf>
    <xf numFmtId="0" fontId="15" fillId="4" borderId="37" xfId="6" applyFont="1" applyFill="1" applyBorder="1" applyAlignment="1">
      <alignment horizontal="center" vertical="center"/>
    </xf>
    <xf numFmtId="0" fontId="32" fillId="9" borderId="44" xfId="0" applyFont="1" applyFill="1" applyBorder="1" applyAlignment="1">
      <alignment horizontal="center" vertical="center" wrapText="1"/>
    </xf>
    <xf numFmtId="0" fontId="32" fillId="9" borderId="2" xfId="0" applyFont="1" applyFill="1" applyBorder="1" applyAlignment="1">
      <alignment horizontal="center" vertical="center" wrapText="1"/>
    </xf>
    <xf numFmtId="0" fontId="32" fillId="9" borderId="23" xfId="0" applyFont="1" applyFill="1" applyBorder="1" applyAlignment="1">
      <alignment horizontal="center" vertical="center" wrapText="1"/>
    </xf>
    <xf numFmtId="0" fontId="16" fillId="0" borderId="76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31" fillId="3" borderId="70" xfId="4" applyFont="1" applyFill="1" applyBorder="1" applyAlignment="1">
      <alignment horizontal="center" vertical="center" wrapText="1"/>
    </xf>
    <xf numFmtId="0" fontId="31" fillId="3" borderId="26" xfId="4" applyFont="1" applyFill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/>
    </xf>
    <xf numFmtId="0" fontId="34" fillId="0" borderId="37" xfId="0" applyFont="1" applyBorder="1" applyAlignment="1">
      <alignment horizontal="center" vertical="center"/>
    </xf>
    <xf numFmtId="0" fontId="32" fillId="9" borderId="73" xfId="0" applyFont="1" applyFill="1" applyBorder="1" applyAlignment="1">
      <alignment horizontal="center" vertical="center" wrapText="1"/>
    </xf>
    <xf numFmtId="0" fontId="32" fillId="9" borderId="41" xfId="0" applyFont="1" applyFill="1" applyBorder="1" applyAlignment="1">
      <alignment horizontal="center" vertical="center" wrapText="1"/>
    </xf>
    <xf numFmtId="0" fontId="14" fillId="0" borderId="79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80" xfId="0" applyFont="1" applyBorder="1" applyAlignment="1">
      <alignment horizontal="center" vertical="center" wrapText="1"/>
    </xf>
    <xf numFmtId="0" fontId="34" fillId="0" borderId="43" xfId="0" applyFont="1" applyBorder="1" applyAlignment="1">
      <alignment horizontal="center" vertical="center"/>
    </xf>
    <xf numFmtId="0" fontId="32" fillId="9" borderId="58" xfId="0" applyFont="1" applyFill="1" applyBorder="1" applyAlignment="1">
      <alignment horizontal="center" vertical="center" wrapText="1"/>
    </xf>
    <xf numFmtId="0" fontId="16" fillId="0" borderId="79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80" xfId="0" applyFont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80" xfId="0" applyFont="1" applyBorder="1" applyAlignment="1">
      <alignment horizontal="center" vertical="center" wrapText="1"/>
    </xf>
    <xf numFmtId="0" fontId="31" fillId="3" borderId="85" xfId="4" applyFont="1" applyFill="1" applyBorder="1" applyAlignment="1">
      <alignment horizontal="center" vertical="center" wrapText="1"/>
    </xf>
    <xf numFmtId="0" fontId="31" fillId="3" borderId="82" xfId="4" applyFont="1" applyFill="1" applyBorder="1" applyAlignment="1">
      <alignment horizontal="center" vertical="center" wrapText="1"/>
    </xf>
    <xf numFmtId="0" fontId="31" fillId="3" borderId="83" xfId="4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34" fillId="0" borderId="44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4" borderId="44" xfId="6" applyFont="1" applyFill="1" applyBorder="1" applyAlignment="1">
      <alignment horizontal="center" vertical="center" wrapText="1"/>
    </xf>
    <xf numFmtId="0" fontId="34" fillId="4" borderId="2" xfId="6" applyFont="1" applyFill="1" applyBorder="1" applyAlignment="1">
      <alignment horizontal="center" vertical="center"/>
    </xf>
    <xf numFmtId="0" fontId="32" fillId="9" borderId="30" xfId="0" applyFont="1" applyFill="1" applyBorder="1" applyAlignment="1">
      <alignment horizontal="center" vertical="center" wrapText="1"/>
    </xf>
    <xf numFmtId="0" fontId="32" fillId="9" borderId="38" xfId="0" applyFont="1" applyFill="1" applyBorder="1" applyAlignment="1">
      <alignment horizontal="center" vertical="center" wrapText="1"/>
    </xf>
    <xf numFmtId="0" fontId="34" fillId="0" borderId="27" xfId="6" applyFont="1" applyFill="1" applyBorder="1" applyAlignment="1">
      <alignment horizontal="center" vertical="center"/>
    </xf>
    <xf numFmtId="0" fontId="34" fillId="0" borderId="80" xfId="6" applyFont="1" applyFill="1" applyBorder="1" applyAlignment="1">
      <alignment horizontal="center" vertical="center"/>
    </xf>
    <xf numFmtId="0" fontId="32" fillId="3" borderId="44" xfId="4" applyFont="1" applyFill="1" applyBorder="1" applyAlignment="1">
      <alignment horizontal="center" vertical="center" wrapText="1"/>
    </xf>
    <xf numFmtId="0" fontId="32" fillId="3" borderId="45" xfId="4" applyFont="1" applyFill="1" applyBorder="1" applyAlignment="1">
      <alignment horizontal="center" vertical="center" wrapText="1"/>
    </xf>
    <xf numFmtId="0" fontId="34" fillId="4" borderId="2" xfId="6" applyFont="1" applyFill="1" applyBorder="1" applyAlignment="1">
      <alignment horizontal="center" vertical="center" wrapText="1"/>
    </xf>
    <xf numFmtId="0" fontId="34" fillId="0" borderId="26" xfId="6" applyFont="1" applyFill="1" applyBorder="1" applyAlignment="1">
      <alignment horizontal="center" vertical="center"/>
    </xf>
    <xf numFmtId="0" fontId="34" fillId="0" borderId="75" xfId="6" applyFont="1" applyFill="1" applyBorder="1" applyAlignment="1">
      <alignment horizontal="center" vertical="center"/>
    </xf>
    <xf numFmtId="0" fontId="32" fillId="3" borderId="2" xfId="4" applyFont="1" applyFill="1" applyBorder="1" applyAlignment="1">
      <alignment horizontal="center" vertical="center" wrapText="1"/>
    </xf>
    <xf numFmtId="0" fontId="32" fillId="3" borderId="15" xfId="4" applyFont="1" applyFill="1" applyBorder="1" applyAlignment="1">
      <alignment horizontal="center" vertical="center" wrapText="1"/>
    </xf>
    <xf numFmtId="0" fontId="5" fillId="0" borderId="27" xfId="6" applyFont="1" applyFill="1" applyBorder="1" applyAlignment="1">
      <alignment horizontal="center" vertical="center"/>
    </xf>
    <xf numFmtId="0" fontId="5" fillId="0" borderId="80" xfId="6" applyFont="1" applyFill="1" applyBorder="1" applyAlignment="1">
      <alignment horizontal="center" vertical="center"/>
    </xf>
    <xf numFmtId="0" fontId="5" fillId="4" borderId="66" xfId="6" applyFont="1" applyFill="1" applyBorder="1" applyAlignment="1">
      <alignment horizontal="center" vertical="center"/>
    </xf>
    <xf numFmtId="0" fontId="4" fillId="0" borderId="27" xfId="6" applyFont="1" applyFill="1" applyBorder="1" applyAlignment="1">
      <alignment horizontal="center" vertical="center"/>
    </xf>
    <xf numFmtId="0" fontId="4" fillId="0" borderId="80" xfId="6" applyFont="1" applyFill="1" applyBorder="1" applyAlignment="1">
      <alignment horizontal="center" vertical="center"/>
    </xf>
    <xf numFmtId="0" fontId="31" fillId="3" borderId="14" xfId="4" applyFont="1" applyFill="1" applyBorder="1" applyAlignment="1">
      <alignment horizontal="center" vertical="center"/>
    </xf>
    <xf numFmtId="0" fontId="31" fillId="3" borderId="2" xfId="4" applyFont="1" applyFill="1" applyBorder="1" applyAlignment="1">
      <alignment horizontal="center" vertical="center"/>
    </xf>
    <xf numFmtId="0" fontId="31" fillId="3" borderId="15" xfId="4" applyFont="1" applyFill="1" applyBorder="1" applyAlignment="1">
      <alignment horizontal="center" vertical="center"/>
    </xf>
    <xf numFmtId="0" fontId="31" fillId="4" borderId="14" xfId="6" applyFont="1" applyFill="1" applyBorder="1" applyAlignment="1">
      <alignment horizontal="center" vertical="center"/>
    </xf>
    <xf numFmtId="0" fontId="31" fillId="4" borderId="2" xfId="6" applyFont="1" applyFill="1" applyBorder="1" applyAlignment="1">
      <alignment horizontal="center" vertical="center"/>
    </xf>
    <xf numFmtId="0" fontId="34" fillId="4" borderId="44" xfId="6" applyFont="1" applyFill="1" applyBorder="1" applyAlignment="1">
      <alignment horizontal="center" vertical="center"/>
    </xf>
    <xf numFmtId="0" fontId="14" fillId="6" borderId="43" xfId="6" applyFont="1" applyFill="1" applyBorder="1" applyAlignment="1">
      <alignment horizontal="center" vertical="center" wrapText="1"/>
    </xf>
    <xf numFmtId="0" fontId="14" fillId="6" borderId="30" xfId="6" applyFont="1" applyFill="1" applyBorder="1" applyAlignment="1">
      <alignment horizontal="center" vertical="center" wrapText="1"/>
    </xf>
    <xf numFmtId="0" fontId="13" fillId="4" borderId="34" xfId="6" applyFont="1" applyFill="1" applyBorder="1" applyAlignment="1">
      <alignment horizontal="center" vertical="center"/>
    </xf>
    <xf numFmtId="0" fontId="13" fillId="4" borderId="14" xfId="6" applyFont="1" applyFill="1" applyBorder="1" applyAlignment="1">
      <alignment horizontal="center" vertical="center"/>
    </xf>
    <xf numFmtId="0" fontId="13" fillId="4" borderId="22" xfId="6" applyFont="1" applyFill="1" applyBorder="1" applyAlignment="1">
      <alignment horizontal="center" vertical="center"/>
    </xf>
    <xf numFmtId="0" fontId="34" fillId="4" borderId="23" xfId="6" applyFont="1" applyFill="1" applyBorder="1" applyAlignment="1">
      <alignment horizontal="center" vertical="center" wrapText="1"/>
    </xf>
    <xf numFmtId="167" fontId="34" fillId="4" borderId="44" xfId="2" applyNumberFormat="1" applyFont="1" applyFill="1" applyBorder="1" applyAlignment="1">
      <alignment horizontal="center" vertical="center" wrapText="1"/>
    </xf>
    <xf numFmtId="167" fontId="34" fillId="4" borderId="2" xfId="2" applyNumberFormat="1" applyFont="1" applyFill="1" applyBorder="1" applyAlignment="1">
      <alignment horizontal="center" vertical="center" wrapText="1"/>
    </xf>
    <xf numFmtId="167" fontId="34" fillId="4" borderId="23" xfId="2" applyNumberFormat="1" applyFont="1" applyFill="1" applyBorder="1" applyAlignment="1">
      <alignment horizontal="center" vertical="center" wrapText="1"/>
    </xf>
    <xf numFmtId="0" fontId="34" fillId="6" borderId="45" xfId="3" applyNumberFormat="1" applyFont="1" applyFill="1" applyBorder="1" applyAlignment="1">
      <alignment horizontal="center" vertical="center" wrapText="1"/>
    </xf>
    <xf numFmtId="0" fontId="34" fillId="6" borderId="15" xfId="3" applyNumberFormat="1" applyFont="1" applyFill="1" applyBorder="1" applyAlignment="1">
      <alignment horizontal="center" vertical="center" wrapText="1"/>
    </xf>
    <xf numFmtId="0" fontId="34" fillId="6" borderId="24" xfId="3" applyNumberFormat="1" applyFont="1" applyFill="1" applyBorder="1" applyAlignment="1">
      <alignment horizontal="center" vertical="center" wrapText="1"/>
    </xf>
    <xf numFmtId="167" fontId="34" fillId="4" borderId="71" xfId="2" applyNumberFormat="1" applyFont="1" applyFill="1" applyBorder="1" applyAlignment="1">
      <alignment horizontal="center" vertical="center" wrapText="1"/>
    </xf>
    <xf numFmtId="167" fontId="34" fillId="4" borderId="38" xfId="2" applyNumberFormat="1" applyFont="1" applyFill="1" applyBorder="1" applyAlignment="1">
      <alignment horizontal="center" vertical="center" wrapText="1"/>
    </xf>
    <xf numFmtId="0" fontId="34" fillId="4" borderId="72" xfId="3" applyNumberFormat="1" applyFont="1" applyFill="1" applyBorder="1" applyAlignment="1">
      <alignment horizontal="center" vertical="center"/>
    </xf>
    <xf numFmtId="0" fontId="34" fillId="4" borderId="39" xfId="3" applyNumberFormat="1" applyFont="1" applyFill="1" applyBorder="1" applyAlignment="1">
      <alignment horizontal="center" vertical="center"/>
    </xf>
    <xf numFmtId="0" fontId="7" fillId="9" borderId="31" xfId="0" applyFont="1" applyFill="1" applyBorder="1" applyAlignment="1">
      <alignment horizontal="center" vertical="center"/>
    </xf>
    <xf numFmtId="0" fontId="7" fillId="9" borderId="32" xfId="0" applyFont="1" applyFill="1" applyBorder="1" applyAlignment="1">
      <alignment horizontal="center" vertical="center"/>
    </xf>
    <xf numFmtId="0" fontId="7" fillId="9" borderId="33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7" fillId="7" borderId="31" xfId="0" applyFont="1" applyFill="1" applyBorder="1" applyAlignment="1">
      <alignment horizontal="center"/>
    </xf>
    <xf numFmtId="0" fontId="7" fillId="7" borderId="32" xfId="0" applyFont="1" applyFill="1" applyBorder="1" applyAlignment="1">
      <alignment horizontal="center"/>
    </xf>
    <xf numFmtId="0" fontId="7" fillId="7" borderId="33" xfId="0" applyFont="1" applyFill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9" borderId="14" xfId="0" applyFont="1" applyFill="1" applyBorder="1" applyAlignment="1">
      <alignment horizontal="center"/>
    </xf>
    <xf numFmtId="0" fontId="6" fillId="9" borderId="29" xfId="0" applyFont="1" applyFill="1" applyBorder="1" applyAlignment="1">
      <alignment horizontal="left" vertical="center" wrapText="1"/>
    </xf>
    <xf numFmtId="0" fontId="6" fillId="9" borderId="11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center" vertical="center"/>
    </xf>
    <xf numFmtId="166" fontId="5" fillId="9" borderId="2" xfId="21" applyFont="1" applyFill="1" applyBorder="1" applyAlignment="1">
      <alignment horizontal="center" vertical="center"/>
    </xf>
    <xf numFmtId="0" fontId="7" fillId="9" borderId="34" xfId="0" applyFont="1" applyFill="1" applyBorder="1" applyAlignment="1">
      <alignment horizontal="center"/>
    </xf>
    <xf numFmtId="0" fontId="6" fillId="9" borderId="44" xfId="0" applyFont="1" applyFill="1" applyBorder="1" applyAlignment="1">
      <alignment horizontal="left" vertical="center" wrapText="1"/>
    </xf>
    <xf numFmtId="0" fontId="6" fillId="9" borderId="2" xfId="0" applyFont="1" applyFill="1" applyBorder="1" applyAlignment="1">
      <alignment horizontal="left" vertical="center" wrapText="1"/>
    </xf>
    <xf numFmtId="0" fontId="5" fillId="9" borderId="44" xfId="0" applyFont="1" applyFill="1" applyBorder="1" applyAlignment="1">
      <alignment horizontal="center" vertical="center"/>
    </xf>
    <xf numFmtId="166" fontId="5" fillId="9" borderId="44" xfId="21" applyFont="1" applyFill="1" applyBorder="1" applyAlignment="1">
      <alignment horizontal="center" vertical="center"/>
    </xf>
    <xf numFmtId="0" fontId="7" fillId="7" borderId="14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center" vertical="center"/>
    </xf>
    <xf numFmtId="166" fontId="5" fillId="7" borderId="2" xfId="21" applyFont="1" applyFill="1" applyBorder="1" applyAlignment="1">
      <alignment horizontal="center" vertical="center"/>
    </xf>
    <xf numFmtId="0" fontId="5" fillId="7" borderId="2" xfId="0" applyFont="1" applyFill="1" applyBorder="1"/>
    <xf numFmtId="0" fontId="7" fillId="9" borderId="21" xfId="0" applyFont="1" applyFill="1" applyBorder="1" applyAlignment="1">
      <alignment horizontal="center"/>
    </xf>
    <xf numFmtId="0" fontId="7" fillId="9" borderId="10" xfId="0" applyFont="1" applyFill="1" applyBorder="1" applyAlignment="1">
      <alignment horizontal="center"/>
    </xf>
    <xf numFmtId="0" fontId="5" fillId="9" borderId="29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166" fontId="5" fillId="9" borderId="29" xfId="21" applyFont="1" applyFill="1" applyBorder="1" applyAlignment="1">
      <alignment horizontal="center" vertical="center"/>
    </xf>
    <xf numFmtId="166" fontId="5" fillId="9" borderId="11" xfId="21" applyFont="1" applyFill="1" applyBorder="1" applyAlignment="1">
      <alignment horizontal="center" vertical="center"/>
    </xf>
    <xf numFmtId="0" fontId="7" fillId="11" borderId="31" xfId="0" applyFont="1" applyFill="1" applyBorder="1" applyAlignment="1">
      <alignment horizontal="center" vertical="center" wrapText="1"/>
    </xf>
    <xf numFmtId="0" fontId="7" fillId="11" borderId="32" xfId="0" applyFont="1" applyFill="1" applyBorder="1" applyAlignment="1">
      <alignment horizontal="center" vertical="center" wrapText="1"/>
    </xf>
    <xf numFmtId="0" fontId="7" fillId="11" borderId="33" xfId="0" applyFont="1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/>
    </xf>
    <xf numFmtId="0" fontId="6" fillId="6" borderId="2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/>
    </xf>
    <xf numFmtId="166" fontId="5" fillId="6" borderId="2" xfId="21" applyFont="1" applyFill="1" applyBorder="1" applyAlignment="1">
      <alignment horizontal="center" vertical="center"/>
    </xf>
    <xf numFmtId="0" fontId="5" fillId="7" borderId="15" xfId="0" applyFont="1" applyFill="1" applyBorder="1" applyAlignment="1">
      <alignment horizontal="center" vertical="center"/>
    </xf>
    <xf numFmtId="0" fontId="5" fillId="9" borderId="45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52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</cellXfs>
  <cellStyles count="22">
    <cellStyle name="Celda de comprobación" xfId="4" builtinId="23"/>
    <cellStyle name="Millares" xfId="1" builtinId="3"/>
    <cellStyle name="Millares 2" xfId="9" xr:uid="{EB01AFDA-2CD7-495C-A862-9B3355344EE9}"/>
    <cellStyle name="Millares_APU 2" xfId="17" xr:uid="{C049D892-2CDC-4A23-87D9-F7290EE250CC}"/>
    <cellStyle name="Millares_formatopresu" xfId="20" xr:uid="{8DB3A112-0056-4756-87A8-2014048D788B}"/>
    <cellStyle name="Millares_Hoja1" xfId="11" xr:uid="{E151D9B0-D09F-4700-BEE9-B96FFAF42E0D}"/>
    <cellStyle name="Moneda" xfId="2" builtinId="4"/>
    <cellStyle name="Moneda 2" xfId="8" xr:uid="{7A5C3343-3A48-469F-82BE-B2B23743BF30}"/>
    <cellStyle name="Moneda 3" xfId="21" xr:uid="{9B8CC956-1EA7-4BD8-B02F-6F1DD3706000}"/>
    <cellStyle name="Moneda_ANEXO  No. 6" xfId="19" xr:uid="{501B5496-7ABA-445C-AC16-08C7655581DB}"/>
    <cellStyle name="Moneda_AnexoNo6Y7" xfId="18" xr:uid="{53FE0428-9432-400B-99A8-D178163A1F48}"/>
    <cellStyle name="Moneda_formatopresu" xfId="15" xr:uid="{79917DE7-E353-450C-A341-894FBE2FE455}"/>
    <cellStyle name="Normal" xfId="0" builtinId="0"/>
    <cellStyle name="Normal 2" xfId="7" xr:uid="{79E2F1F1-66D0-4077-8110-8E20F54C83EA}"/>
    <cellStyle name="Normal_Acandy 2" xfId="16" xr:uid="{EA705214-56B3-4C6B-B3A7-54CFAA9C0850}"/>
    <cellStyle name="Normal_APU - PRESUPUESTO DNP GLOBAL GUEPSA" xfId="6" xr:uid="{00000000-0005-0000-0000-000006000000}"/>
    <cellStyle name="Normal_Cronograma-2005" xfId="5" xr:uid="{00000000-0005-0000-0000-000008000000}"/>
    <cellStyle name="Normal_formatopresu 2" xfId="14" xr:uid="{8DC1F1CB-99C8-46C2-AEE7-57F60106D829}"/>
    <cellStyle name="Normal_Heca" xfId="13" xr:uid="{4DD9C6C0-CB1D-4536-B8B8-F2FC9AB05F61}"/>
    <cellStyle name="Porcentaje" xfId="3" builtinId="5"/>
    <cellStyle name="Porcentaje 2" xfId="10" xr:uid="{63611F68-0B31-4CF4-840B-810F4461E22D}"/>
    <cellStyle name="Porcentaje 3" xfId="12" xr:uid="{18778EDB-08E4-4CF7-BF32-E480EC5BD7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s\PROYECTOS\SANTANDER\SAN%20VICENTE\2.013\CONVENIO%20RURAL\GENERAL%20-%20GLOBAL\Perfil%20Convenio\Copia%20de%20GAS%20SAN%20VICENTE%205%20DE%20NOVIEMB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Desktop\Calculo%20D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laneacion\Downloads\plantilla%20(8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_85\compartida\Cofinanciacion\FICHAS%20Y%20FORMATOS\UNITARIOS%20GENERAL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_128\C\TILO\DOC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s\PROYECTOS\SANTANDER\GAMBITA\2.021\Proyecto_FECF%20Gambita_May_2021\2.%20BASES\Presupuesto%20Gambita%20-May.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GENERALES"/>
      <sheetName val="CRONOGRAMA"/>
      <sheetName val="PRESUPUESTO 2"/>
      <sheetName val="SOCIOS &amp; FIRMA"/>
      <sheetName val="PRESUPUESTO CONVENIO PROVI"/>
      <sheetName val="Hoja1"/>
      <sheetName val="PRESUPUESTO AJUSTADO 2012"/>
      <sheetName val="PRESUPUESTO AJUSTADO 2014"/>
      <sheetName val="PRESUPUESTO AJUSTADO 2014-EDINS"/>
      <sheetName val="PRESUPUESTO AJUSTADO 2014-E (2"/>
    </sheetNames>
    <sheetDataSet>
      <sheetData sheetId="0">
        <row r="130">
          <cell r="A130" t="str">
            <v>DESARROLLO_TERRITORIAL</v>
          </cell>
        </row>
        <row r="131">
          <cell r="A131" t="str">
            <v>OPERACIÓN_RESPONSABLE</v>
          </cell>
        </row>
        <row r="132">
          <cell r="A132" t="str">
            <v>SEGURIDAD_FÍSICA</v>
          </cell>
        </row>
        <row r="133">
          <cell r="A133" t="str">
            <v>CIENCIA_Y_TECNOLOGÍA</v>
          </cell>
        </row>
        <row r="134">
          <cell r="A134" t="str">
            <v>DESARROLLO_DE_PROVEEDORES</v>
          </cell>
        </row>
        <row r="135">
          <cell r="A135" t="str">
            <v>AMBIENTAL</v>
          </cell>
        </row>
        <row r="136">
          <cell r="A136" t="str">
            <v>INMOBILIARIA_Y_ACTIVOS</v>
          </cell>
        </row>
        <row r="137">
          <cell r="A137" t="str">
            <v>SALUD</v>
          </cell>
        </row>
        <row r="138">
          <cell r="A138" t="str">
            <v>OTROS    Cuál?:</v>
          </cell>
        </row>
        <row r="139">
          <cell r="A139" t="str">
            <v>No_Aplica</v>
          </cell>
        </row>
        <row r="140">
          <cell r="A140" t="str">
            <v>___</v>
          </cell>
        </row>
      </sheetData>
      <sheetData sheetId="1"/>
      <sheetData sheetId="2">
        <row r="25">
          <cell r="F25">
            <v>11127575280.895855</v>
          </cell>
        </row>
      </sheetData>
      <sheetData sheetId="3"/>
      <sheetData sheetId="4">
        <row r="5">
          <cell r="E5">
            <v>22374556.100000001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"/>
      <sheetName val="GastosAOM"/>
      <sheetName val="Mercado"/>
      <sheetName val="InversionExistente"/>
      <sheetName val="InversionNueva"/>
      <sheetName val="ReposicionActivos"/>
      <sheetName val="RecursosPublicos"/>
      <sheetName val="OtrosActivos"/>
      <sheetName val="Hoja1"/>
      <sheetName val="OtrosGastosAOM"/>
      <sheetName val="Demanda"/>
      <sheetName val="PuntosInyeccion"/>
      <sheetName val="Comercializacion"/>
      <sheetName val="ConfiabilidadInv"/>
      <sheetName val="ConfiabilidadAOM"/>
      <sheetName val="Comparacion"/>
      <sheetName val="CostosFuente"/>
      <sheetName val="TablasUbicacion"/>
      <sheetName val="TablasOtros"/>
      <sheetName val="TablasOtros2"/>
    </sheetNames>
    <sheetDataSet>
      <sheetData sheetId="0"/>
      <sheetData sheetId="1">
        <row r="1">
          <cell r="D1">
            <v>70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3">
          <cell r="F53" t="str">
            <v>202 de 2013</v>
          </cell>
        </row>
        <row r="59">
          <cell r="F59">
            <v>1</v>
          </cell>
          <cell r="G59" t="str">
            <v>(+) Administración</v>
          </cell>
        </row>
        <row r="191">
          <cell r="F191" t="str">
            <v>Por Kilómetros</v>
          </cell>
        </row>
      </sheetData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rcado"/>
      <sheetName val="InversionExistente"/>
      <sheetName val="InversionNueva"/>
      <sheetName val="ReposicionActivos"/>
      <sheetName val="RecursosPublicos"/>
      <sheetName val="OtrosActivos"/>
      <sheetName val="GastosAOM"/>
      <sheetName val="OtrosGastosAOM"/>
      <sheetName val="Demanda"/>
      <sheetName val="PuntosInyeccion"/>
      <sheetName val="ConfiabilidadInv"/>
      <sheetName val="ConfiabilidadAOM"/>
      <sheetName val="Comparacion"/>
      <sheetName val="CostosFuente"/>
      <sheetName val="TablasUbicacion"/>
      <sheetName val="TablasOtros"/>
      <sheetName val="TablasOtros2"/>
    </sheetNames>
    <sheetDataSet>
      <sheetData sheetId="0">
        <row r="17">
          <cell r="G17" t="str">
            <v>Yarima-San vicente de chucuri-Santander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62">
          <cell r="F162" t="str">
            <v>Residencial</v>
          </cell>
        </row>
      </sheetData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AS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AS"/>
    </sheetNames>
    <sheetDataSet>
      <sheetData sheetId="0" refreshError="1">
        <row r="4">
          <cell r="A4" t="str">
            <v>CODIGO</v>
          </cell>
          <cell r="B4" t="str">
            <v>EQUIPOS</v>
          </cell>
          <cell r="C4" t="str">
            <v>TIPO</v>
          </cell>
          <cell r="D4" t="str">
            <v>TARIFA/HORA</v>
          </cell>
          <cell r="E4" t="str">
            <v>RENDIMIENTO</v>
          </cell>
        </row>
        <row r="5">
          <cell r="A5">
            <v>1</v>
          </cell>
          <cell r="B5" t="str">
            <v>RETROCARGADOR</v>
          </cell>
          <cell r="C5" t="str">
            <v>JD-510</v>
          </cell>
          <cell r="D5">
            <v>35000</v>
          </cell>
        </row>
        <row r="6">
          <cell r="A6">
            <v>2</v>
          </cell>
          <cell r="B6" t="str">
            <v>MOTONIVELADORA</v>
          </cell>
          <cell r="C6" t="str">
            <v xml:space="preserve">CAT </v>
          </cell>
          <cell r="D6">
            <v>45000</v>
          </cell>
        </row>
        <row r="7">
          <cell r="A7">
            <v>3</v>
          </cell>
          <cell r="B7" t="str">
            <v>VIBROCOMPACTADOR</v>
          </cell>
          <cell r="C7" t="str">
            <v xml:space="preserve">CAT </v>
          </cell>
          <cell r="D7">
            <v>45000</v>
          </cell>
        </row>
        <row r="8">
          <cell r="A8">
            <v>4</v>
          </cell>
          <cell r="B8" t="str">
            <v>RETROEXCAVADORA</v>
          </cell>
          <cell r="C8" t="str">
            <v xml:space="preserve">CAT </v>
          </cell>
          <cell r="D8">
            <v>60000</v>
          </cell>
        </row>
        <row r="9">
          <cell r="A9">
            <v>5</v>
          </cell>
          <cell r="B9" t="str">
            <v>BULLDOZER</v>
          </cell>
          <cell r="C9" t="str">
            <v>D6D</v>
          </cell>
          <cell r="D9">
            <v>45000</v>
          </cell>
        </row>
        <row r="10">
          <cell r="A10">
            <v>6</v>
          </cell>
          <cell r="B10" t="str">
            <v>VOLQUETA</v>
          </cell>
          <cell r="C10" t="str">
            <v>5m3</v>
          </cell>
          <cell r="D10">
            <v>22500</v>
          </cell>
        </row>
        <row r="11">
          <cell r="A11">
            <v>7</v>
          </cell>
          <cell r="B11" t="str">
            <v>MOTOBOMBA</v>
          </cell>
          <cell r="D11">
            <v>4000</v>
          </cell>
        </row>
        <row r="12">
          <cell r="A12">
            <v>8</v>
          </cell>
          <cell r="B12" t="str">
            <v>HERRAMIENTA 1O% M.O</v>
          </cell>
        </row>
        <row r="13">
          <cell r="A13">
            <v>9</v>
          </cell>
          <cell r="B13" t="str">
            <v xml:space="preserve">CARROTANQUE </v>
          </cell>
          <cell r="C13" t="str">
            <v>2500 GL</v>
          </cell>
          <cell r="D13">
            <v>22500</v>
          </cell>
        </row>
        <row r="14">
          <cell r="A14">
            <v>10</v>
          </cell>
          <cell r="B14" t="str">
            <v>FINISHER</v>
          </cell>
          <cell r="C14" t="str">
            <v xml:space="preserve">CAT </v>
          </cell>
          <cell r="D14">
            <v>80000</v>
          </cell>
        </row>
        <row r="15">
          <cell r="A15">
            <v>11</v>
          </cell>
          <cell r="B15" t="str">
            <v>TRITURADORA</v>
          </cell>
          <cell r="C15" t="str">
            <v xml:space="preserve">CAT </v>
          </cell>
          <cell r="D15">
            <v>100000</v>
          </cell>
        </row>
        <row r="16">
          <cell r="A16">
            <v>12</v>
          </cell>
          <cell r="B16" t="str">
            <v>CARGADOR</v>
          </cell>
          <cell r="C16" t="str">
            <v xml:space="preserve">CAT </v>
          </cell>
          <cell r="D16">
            <v>45000</v>
          </cell>
        </row>
        <row r="17">
          <cell r="A17">
            <v>13</v>
          </cell>
          <cell r="B17" t="str">
            <v>COMPACTADOR</v>
          </cell>
          <cell r="C17" t="str">
            <v xml:space="preserve">CAT </v>
          </cell>
          <cell r="D17">
            <v>45000</v>
          </cell>
        </row>
        <row r="18">
          <cell r="A18">
            <v>14</v>
          </cell>
          <cell r="B18" t="str">
            <v>IRRIGADOR</v>
          </cell>
          <cell r="C18" t="str">
            <v>600M2/h</v>
          </cell>
          <cell r="D18">
            <v>45000</v>
          </cell>
        </row>
        <row r="19">
          <cell r="A19">
            <v>15</v>
          </cell>
          <cell r="B19" t="str">
            <v>RANA</v>
          </cell>
          <cell r="C19" t="str">
            <v>5 HP</v>
          </cell>
          <cell r="D19">
            <v>5375</v>
          </cell>
        </row>
        <row r="20">
          <cell r="A20">
            <v>16</v>
          </cell>
          <cell r="B20" t="str">
            <v xml:space="preserve">MEZCLADORA </v>
          </cell>
          <cell r="C20" t="str">
            <v>1.5 Bultos</v>
          </cell>
          <cell r="D20">
            <v>6125</v>
          </cell>
        </row>
        <row r="21">
          <cell r="A21">
            <v>17</v>
          </cell>
          <cell r="B21" t="str">
            <v>MAQUINA DEMARCADORA</v>
          </cell>
          <cell r="C21" t="str">
            <v>CHORRO</v>
          </cell>
          <cell r="D21">
            <v>40000</v>
          </cell>
        </row>
        <row r="23">
          <cell r="A23" t="str">
            <v>CODIGO</v>
          </cell>
          <cell r="B23" t="str">
            <v>MATERIALES</v>
          </cell>
          <cell r="C23" t="str">
            <v>UNIDAD</v>
          </cell>
          <cell r="D23" t="str">
            <v>TARIFA</v>
          </cell>
        </row>
        <row r="24">
          <cell r="A24">
            <v>18</v>
          </cell>
          <cell r="B24" t="str">
            <v>LAMINA GALVANIZADA</v>
          </cell>
          <cell r="C24" t="str">
            <v>M2</v>
          </cell>
          <cell r="D24">
            <v>30000</v>
          </cell>
        </row>
        <row r="25">
          <cell r="A25">
            <v>19</v>
          </cell>
          <cell r="B25" t="str">
            <v>SOPORTES</v>
          </cell>
          <cell r="C25" t="str">
            <v>UNI.</v>
          </cell>
          <cell r="D25">
            <v>120000</v>
          </cell>
        </row>
        <row r="26">
          <cell r="A26">
            <v>20</v>
          </cell>
          <cell r="B26" t="str">
            <v>PINTURA</v>
          </cell>
          <cell r="C26" t="str">
            <v>GALON</v>
          </cell>
          <cell r="D26">
            <v>25000</v>
          </cell>
        </row>
        <row r="27">
          <cell r="A27">
            <v>21</v>
          </cell>
          <cell r="B27" t="str">
            <v>ARTE</v>
          </cell>
          <cell r="C27" t="str">
            <v>GLOBAL</v>
          </cell>
          <cell r="D27">
            <v>300000</v>
          </cell>
        </row>
        <row r="28">
          <cell r="A28">
            <v>22</v>
          </cell>
          <cell r="B28" t="str">
            <v>INSTALACION</v>
          </cell>
          <cell r="C28" t="str">
            <v>GLOBAL</v>
          </cell>
          <cell r="D28">
            <v>250000</v>
          </cell>
        </row>
        <row r="29">
          <cell r="A29">
            <v>23</v>
          </cell>
          <cell r="B29" t="str">
            <v>FABRICACION</v>
          </cell>
          <cell r="C29" t="str">
            <v>BLOBAL</v>
          </cell>
          <cell r="D29">
            <v>250000</v>
          </cell>
        </row>
        <row r="30">
          <cell r="A30">
            <v>24</v>
          </cell>
          <cell r="B30" t="str">
            <v>EQUIPO DE TOPOGRAFIA</v>
          </cell>
          <cell r="C30" t="str">
            <v>KEM</v>
          </cell>
          <cell r="D30">
            <v>7500</v>
          </cell>
        </row>
        <row r="31">
          <cell r="A31">
            <v>25</v>
          </cell>
          <cell r="B31" t="str">
            <v xml:space="preserve">ESTACAS </v>
          </cell>
          <cell r="C31" t="str">
            <v>GLOBAL</v>
          </cell>
          <cell r="D31">
            <v>20000</v>
          </cell>
        </row>
        <row r="32">
          <cell r="A32">
            <v>26</v>
          </cell>
          <cell r="B32" t="str">
            <v>CARTERAS</v>
          </cell>
          <cell r="C32" t="str">
            <v>GLOBAL</v>
          </cell>
          <cell r="D32">
            <v>30000</v>
          </cell>
        </row>
        <row r="33">
          <cell r="A33">
            <v>27</v>
          </cell>
          <cell r="B33" t="str">
            <v>PAPELERIA</v>
          </cell>
          <cell r="C33" t="str">
            <v>GLOBAL</v>
          </cell>
          <cell r="D33">
            <v>10000</v>
          </cell>
        </row>
        <row r="34">
          <cell r="A34">
            <v>28</v>
          </cell>
          <cell r="B34" t="str">
            <v>1 TOPOGRAFO</v>
          </cell>
          <cell r="C34">
            <v>35000</v>
          </cell>
          <cell r="D34">
            <v>92</v>
          </cell>
        </row>
        <row r="35">
          <cell r="A35">
            <v>29</v>
          </cell>
          <cell r="B35" t="str">
            <v>CADENERO</v>
          </cell>
          <cell r="C35">
            <v>15000</v>
          </cell>
          <cell r="D35">
            <v>92</v>
          </cell>
        </row>
        <row r="36">
          <cell r="A36">
            <v>30</v>
          </cell>
          <cell r="B36" t="str">
            <v>PORTAMIRA</v>
          </cell>
          <cell r="C36">
            <v>10000</v>
          </cell>
          <cell r="D36">
            <v>92</v>
          </cell>
        </row>
        <row r="37">
          <cell r="A37">
            <v>31</v>
          </cell>
          <cell r="B37" t="str">
            <v>1 AYUDANTE</v>
          </cell>
          <cell r="C37">
            <v>10000</v>
          </cell>
          <cell r="D37">
            <v>92</v>
          </cell>
        </row>
        <row r="38">
          <cell r="A38">
            <v>32</v>
          </cell>
          <cell r="B38" t="str">
            <v>HOYADORA</v>
          </cell>
          <cell r="C38" t="str">
            <v>GLOBAL</v>
          </cell>
          <cell r="D38">
            <v>10000</v>
          </cell>
        </row>
        <row r="39">
          <cell r="A39">
            <v>33</v>
          </cell>
          <cell r="B39" t="str">
            <v>POSTES EN CONCRETO 1.80 M.</v>
          </cell>
          <cell r="C39" t="str">
            <v>UNI.</v>
          </cell>
          <cell r="D39">
            <v>12000</v>
          </cell>
        </row>
        <row r="40">
          <cell r="A40">
            <v>34</v>
          </cell>
          <cell r="B40" t="str">
            <v>ALAMBRE</v>
          </cell>
          <cell r="C40" t="str">
            <v>ML</v>
          </cell>
          <cell r="D40">
            <v>100</v>
          </cell>
        </row>
        <row r="41">
          <cell r="A41">
            <v>35</v>
          </cell>
          <cell r="B41" t="str">
            <v>AMARRE</v>
          </cell>
          <cell r="C41" t="str">
            <v>GLOBAL</v>
          </cell>
          <cell r="D41">
            <v>20</v>
          </cell>
        </row>
        <row r="42">
          <cell r="A42">
            <v>36</v>
          </cell>
          <cell r="B42" t="str">
            <v>4 AYUDANTES</v>
          </cell>
          <cell r="C42">
            <v>40000</v>
          </cell>
          <cell r="D42">
            <v>92</v>
          </cell>
        </row>
        <row r="43">
          <cell r="A43">
            <v>37</v>
          </cell>
          <cell r="B43" t="str">
            <v>DERECHO DE EXPLOTACION</v>
          </cell>
          <cell r="C43" t="str">
            <v>M3</v>
          </cell>
          <cell r="D43">
            <v>22500</v>
          </cell>
        </row>
        <row r="44">
          <cell r="A44">
            <v>38</v>
          </cell>
          <cell r="B44" t="str">
            <v>MATERIAL DE TERRENOS</v>
          </cell>
          <cell r="C44">
            <v>1.25</v>
          </cell>
        </row>
        <row r="45">
          <cell r="A45">
            <v>39</v>
          </cell>
          <cell r="B45" t="str">
            <v>MATERIAL DE ALUVION</v>
          </cell>
          <cell r="C45" t="str">
            <v>M3</v>
          </cell>
          <cell r="D45">
            <v>7000</v>
          </cell>
        </row>
        <row r="46">
          <cell r="A46">
            <v>40</v>
          </cell>
          <cell r="B46" t="str">
            <v>Desp. POR COMPACTACION25%</v>
          </cell>
          <cell r="D46">
            <v>1750</v>
          </cell>
        </row>
        <row r="47">
          <cell r="A47">
            <v>41</v>
          </cell>
          <cell r="B47" t="str">
            <v>CLASIFICACION DE MATERIAL</v>
          </cell>
          <cell r="C47" t="str">
            <v>M3</v>
          </cell>
          <cell r="D47">
            <v>6000</v>
          </cell>
        </row>
        <row r="48">
          <cell r="A48">
            <v>42</v>
          </cell>
          <cell r="B48" t="str">
            <v>DESPERDICIO 5%</v>
          </cell>
          <cell r="D48">
            <v>350</v>
          </cell>
        </row>
        <row r="49">
          <cell r="A49">
            <v>43</v>
          </cell>
          <cell r="B49" t="str">
            <v>3 AYUDANTES</v>
          </cell>
          <cell r="C49">
            <v>30000</v>
          </cell>
          <cell r="D49">
            <v>92</v>
          </cell>
        </row>
        <row r="50">
          <cell r="A50">
            <v>44</v>
          </cell>
          <cell r="B50" t="str">
            <v>1 JEFE DE PLANTA</v>
          </cell>
          <cell r="C50">
            <v>25000</v>
          </cell>
          <cell r="D50">
            <v>92</v>
          </cell>
        </row>
        <row r="51">
          <cell r="A51">
            <v>45</v>
          </cell>
          <cell r="B51" t="str">
            <v>1 AUXILIAR</v>
          </cell>
          <cell r="C51">
            <v>20000</v>
          </cell>
          <cell r="D51">
            <v>92</v>
          </cell>
        </row>
        <row r="52">
          <cell r="A52">
            <v>46</v>
          </cell>
          <cell r="B52" t="str">
            <v>TRITURADO</v>
          </cell>
          <cell r="C52" t="str">
            <v>M3</v>
          </cell>
          <cell r="D52">
            <v>26998</v>
          </cell>
        </row>
        <row r="53">
          <cell r="A53">
            <v>47</v>
          </cell>
          <cell r="B53" t="str">
            <v>PLANTA DE ASFALTO</v>
          </cell>
          <cell r="C53" t="str">
            <v>CAT</v>
          </cell>
          <cell r="D53">
            <v>180000</v>
          </cell>
        </row>
        <row r="54">
          <cell r="A54">
            <v>48</v>
          </cell>
          <cell r="B54" t="str">
            <v>MATERIAL BASE</v>
          </cell>
          <cell r="C54" t="str">
            <v>M3</v>
          </cell>
          <cell r="D54">
            <v>26998</v>
          </cell>
        </row>
        <row r="55">
          <cell r="A55">
            <v>49</v>
          </cell>
          <cell r="B55" t="str">
            <v>1 OPERADOR</v>
          </cell>
          <cell r="C55">
            <v>20000</v>
          </cell>
          <cell r="D55">
            <v>92</v>
          </cell>
        </row>
        <row r="56">
          <cell r="A56">
            <v>50</v>
          </cell>
          <cell r="B56" t="str">
            <v>MEZCLA ASFALTICA</v>
          </cell>
          <cell r="C56" t="str">
            <v>M3</v>
          </cell>
          <cell r="D56">
            <v>129028</v>
          </cell>
        </row>
        <row r="57">
          <cell r="A57">
            <v>51</v>
          </cell>
          <cell r="B57" t="str">
            <v>MATERIAL DE LIGA</v>
          </cell>
          <cell r="C57" t="str">
            <v>LT</v>
          </cell>
          <cell r="D57">
            <v>260</v>
          </cell>
        </row>
        <row r="58">
          <cell r="A58">
            <v>52</v>
          </cell>
          <cell r="B58" t="str">
            <v>1 CAPATAZ</v>
          </cell>
          <cell r="C58">
            <v>25000</v>
          </cell>
          <cell r="D58">
            <v>92</v>
          </cell>
        </row>
        <row r="59">
          <cell r="A59">
            <v>53</v>
          </cell>
          <cell r="B59" t="str">
            <v>5 AYUDANTES</v>
          </cell>
          <cell r="C59">
            <v>50000</v>
          </cell>
          <cell r="D59">
            <v>92</v>
          </cell>
        </row>
        <row r="60">
          <cell r="A60">
            <v>54</v>
          </cell>
          <cell r="B60" t="str">
            <v>BASE Y SUBBASE</v>
          </cell>
          <cell r="C60">
            <v>1.25</v>
          </cell>
          <cell r="D60">
            <v>515</v>
          </cell>
        </row>
        <row r="61">
          <cell r="A61">
            <v>55</v>
          </cell>
          <cell r="B61" t="str">
            <v>IMPRIMANTE MC-70</v>
          </cell>
          <cell r="C61" t="str">
            <v>LT</v>
          </cell>
          <cell r="D61">
            <v>350</v>
          </cell>
        </row>
        <row r="62">
          <cell r="A62">
            <v>56</v>
          </cell>
          <cell r="B62" t="str">
            <v>SELECCIÓN</v>
          </cell>
          <cell r="C62" t="str">
            <v>M3</v>
          </cell>
          <cell r="D62">
            <v>2000</v>
          </cell>
        </row>
        <row r="63">
          <cell r="A63">
            <v>57</v>
          </cell>
          <cell r="B63" t="str">
            <v xml:space="preserve">TUBO 36" </v>
          </cell>
          <cell r="C63" t="str">
            <v>ML</v>
          </cell>
          <cell r="D63">
            <v>95000</v>
          </cell>
        </row>
        <row r="64">
          <cell r="A64">
            <v>58</v>
          </cell>
          <cell r="B64" t="str">
            <v>MORTERO 1:4</v>
          </cell>
          <cell r="C64" t="str">
            <v>GLOBAL</v>
          </cell>
          <cell r="D64">
            <v>8000</v>
          </cell>
        </row>
        <row r="65">
          <cell r="A65">
            <v>59</v>
          </cell>
          <cell r="B65" t="str">
            <v>2 AYUDANTES</v>
          </cell>
          <cell r="C65">
            <v>20000</v>
          </cell>
          <cell r="D65">
            <v>92</v>
          </cell>
        </row>
        <row r="66">
          <cell r="A66">
            <v>60</v>
          </cell>
          <cell r="B66" t="str">
            <v>1 OFICIAL</v>
          </cell>
          <cell r="C66">
            <v>15000</v>
          </cell>
          <cell r="D66">
            <v>92</v>
          </cell>
        </row>
        <row r="67">
          <cell r="A67">
            <v>61</v>
          </cell>
          <cell r="B67" t="str">
            <v>CEMENTO</v>
          </cell>
          <cell r="C67" t="str">
            <v>KG</v>
          </cell>
          <cell r="D67">
            <v>200</v>
          </cell>
        </row>
        <row r="68">
          <cell r="A68">
            <v>62</v>
          </cell>
          <cell r="B68" t="str">
            <v>ARENA</v>
          </cell>
          <cell r="C68" t="str">
            <v>M3</v>
          </cell>
          <cell r="D68">
            <v>20000</v>
          </cell>
        </row>
        <row r="69">
          <cell r="A69">
            <v>63</v>
          </cell>
          <cell r="B69" t="str">
            <v>GRAVILLA</v>
          </cell>
          <cell r="C69" t="str">
            <v>M3</v>
          </cell>
          <cell r="D69">
            <v>20000</v>
          </cell>
        </row>
        <row r="70">
          <cell r="A70">
            <v>64</v>
          </cell>
          <cell r="B70" t="str">
            <v>AGUA</v>
          </cell>
          <cell r="C70" t="str">
            <v>LT</v>
          </cell>
          <cell r="D70">
            <v>80</v>
          </cell>
        </row>
        <row r="71">
          <cell r="A71">
            <v>65</v>
          </cell>
          <cell r="B71" t="str">
            <v>FORMALETA Y CODALES</v>
          </cell>
          <cell r="C71" t="str">
            <v>GLOBAL</v>
          </cell>
          <cell r="D71">
            <v>40000</v>
          </cell>
        </row>
        <row r="72">
          <cell r="A72">
            <v>66</v>
          </cell>
          <cell r="B72" t="str">
            <v>CONCRETO CLASE F</v>
          </cell>
          <cell r="C72" t="str">
            <v>M3</v>
          </cell>
          <cell r="D72">
            <v>117951</v>
          </cell>
        </row>
        <row r="73">
          <cell r="A73">
            <v>67</v>
          </cell>
          <cell r="B73" t="str">
            <v>PIEDRA RAJON</v>
          </cell>
          <cell r="C73" t="str">
            <v>M3</v>
          </cell>
          <cell r="D73">
            <v>25000</v>
          </cell>
        </row>
        <row r="74">
          <cell r="A74">
            <v>68</v>
          </cell>
          <cell r="B74" t="str">
            <v>FORMALETA</v>
          </cell>
          <cell r="C74" t="str">
            <v>GLOBAL</v>
          </cell>
          <cell r="D74">
            <v>20000</v>
          </cell>
        </row>
        <row r="75">
          <cell r="A75">
            <v>69</v>
          </cell>
          <cell r="B75" t="str">
            <v xml:space="preserve">PUNTILLA 2" </v>
          </cell>
          <cell r="C75" t="str">
            <v>LB</v>
          </cell>
          <cell r="D75">
            <v>800</v>
          </cell>
        </row>
        <row r="76">
          <cell r="A76">
            <v>70</v>
          </cell>
          <cell r="B76" t="str">
            <v>CONCRETO CLASE D</v>
          </cell>
          <cell r="C76" t="str">
            <v>M3</v>
          </cell>
          <cell r="D76">
            <v>134651</v>
          </cell>
        </row>
        <row r="77">
          <cell r="A77">
            <v>71</v>
          </cell>
          <cell r="B77" t="str">
            <v>CIZALLA</v>
          </cell>
          <cell r="C77" t="str">
            <v>GLOBAL</v>
          </cell>
          <cell r="D77">
            <v>2000</v>
          </cell>
        </row>
        <row r="78">
          <cell r="A78">
            <v>72</v>
          </cell>
          <cell r="B78" t="str">
            <v>ACERO PDR-60</v>
          </cell>
          <cell r="C78" t="str">
            <v>KG</v>
          </cell>
          <cell r="D78">
            <v>850</v>
          </cell>
        </row>
        <row r="79">
          <cell r="A79">
            <v>73</v>
          </cell>
          <cell r="B79" t="str">
            <v xml:space="preserve"> ALAMBRE NEGRO</v>
          </cell>
          <cell r="C79" t="str">
            <v>KG</v>
          </cell>
          <cell r="D79">
            <v>1000</v>
          </cell>
        </row>
        <row r="80">
          <cell r="A80">
            <v>74</v>
          </cell>
          <cell r="B80" t="str">
            <v>1 AYU. FIGURAC.</v>
          </cell>
          <cell r="C80">
            <v>10000</v>
          </cell>
          <cell r="D80">
            <v>92</v>
          </cell>
        </row>
        <row r="81">
          <cell r="A81">
            <v>75</v>
          </cell>
          <cell r="B81" t="str">
            <v>1 AYU. AMARRE</v>
          </cell>
          <cell r="C81">
            <v>10000</v>
          </cell>
          <cell r="D81">
            <v>92</v>
          </cell>
        </row>
        <row r="82">
          <cell r="A82">
            <v>76</v>
          </cell>
          <cell r="B82" t="str">
            <v>ACERO A-37</v>
          </cell>
          <cell r="C82" t="str">
            <v>KG</v>
          </cell>
          <cell r="D82">
            <v>800</v>
          </cell>
        </row>
        <row r="83">
          <cell r="A83">
            <v>77</v>
          </cell>
          <cell r="B83" t="str">
            <v>FORMALETA GAVION</v>
          </cell>
          <cell r="C83" t="str">
            <v>GLOBAL</v>
          </cell>
          <cell r="D83">
            <v>2000</v>
          </cell>
        </row>
        <row r="84">
          <cell r="A84">
            <v>78</v>
          </cell>
          <cell r="B84" t="str">
            <v>MALLA</v>
          </cell>
          <cell r="C84" t="str">
            <v>M3</v>
          </cell>
          <cell r="D84">
            <v>26000</v>
          </cell>
        </row>
        <row r="85">
          <cell r="A85">
            <v>79</v>
          </cell>
          <cell r="B85" t="str">
            <v>ALAMBRE GALVANIZADO</v>
          </cell>
          <cell r="C85" t="str">
            <v>KG</v>
          </cell>
          <cell r="D85">
            <v>1400</v>
          </cell>
        </row>
        <row r="86">
          <cell r="A86">
            <v>80</v>
          </cell>
          <cell r="B86" t="str">
            <v>PINTURA ACRILICA</v>
          </cell>
          <cell r="C86" t="str">
            <v>GALON</v>
          </cell>
          <cell r="D86">
            <v>30000</v>
          </cell>
        </row>
        <row r="87">
          <cell r="A87">
            <v>81</v>
          </cell>
          <cell r="B87" t="str">
            <v>THINER</v>
          </cell>
          <cell r="C87" t="str">
            <v>GALON</v>
          </cell>
          <cell r="D87">
            <v>15000</v>
          </cell>
        </row>
        <row r="88">
          <cell r="A88">
            <v>82</v>
          </cell>
          <cell r="B88" t="str">
            <v>ESTOPA</v>
          </cell>
          <cell r="C88" t="str">
            <v>KG</v>
          </cell>
          <cell r="D88">
            <v>1400</v>
          </cell>
        </row>
        <row r="89">
          <cell r="A89">
            <v>83</v>
          </cell>
          <cell r="B89" t="str">
            <v>1 CONDUCTOR</v>
          </cell>
          <cell r="C89">
            <v>18000</v>
          </cell>
          <cell r="D89">
            <v>92</v>
          </cell>
        </row>
        <row r="90">
          <cell r="A90">
            <v>84</v>
          </cell>
          <cell r="B90" t="str">
            <v>CINTA REFRECTIVA</v>
          </cell>
          <cell r="C90" t="str">
            <v>M2</v>
          </cell>
          <cell r="D90">
            <v>30000</v>
          </cell>
        </row>
        <row r="91">
          <cell r="A91">
            <v>85</v>
          </cell>
          <cell r="B91" t="str">
            <v>ANGULO 2" x 2" 1/16</v>
          </cell>
          <cell r="C91" t="str">
            <v>ML</v>
          </cell>
          <cell r="D91">
            <v>8000</v>
          </cell>
        </row>
        <row r="92">
          <cell r="A92">
            <v>86</v>
          </cell>
          <cell r="B92" t="str">
            <v xml:space="preserve">LAMINA GALVANIZADA Cal. 16" </v>
          </cell>
          <cell r="C92" t="str">
            <v>M2</v>
          </cell>
          <cell r="D92">
            <v>12000</v>
          </cell>
        </row>
        <row r="93">
          <cell r="A93">
            <v>87</v>
          </cell>
          <cell r="B93" t="str">
            <v>TERMINALES</v>
          </cell>
          <cell r="C93" t="str">
            <v>UNI.</v>
          </cell>
          <cell r="D93">
            <v>30000</v>
          </cell>
        </row>
        <row r="94">
          <cell r="A94">
            <v>88</v>
          </cell>
          <cell r="B94" t="str">
            <v>POSTES</v>
          </cell>
          <cell r="C94" t="str">
            <v>UNI.</v>
          </cell>
          <cell r="D94">
            <v>45000</v>
          </cell>
        </row>
        <row r="95">
          <cell r="A95">
            <v>89</v>
          </cell>
          <cell r="B95" t="str">
            <v>VIGA LAMINA GALVANIZADA</v>
          </cell>
          <cell r="C95" t="str">
            <v>ML</v>
          </cell>
          <cell r="D95">
            <v>22500</v>
          </cell>
        </row>
        <row r="96">
          <cell r="A96">
            <v>90</v>
          </cell>
          <cell r="B96" t="str">
            <v>TORNILLOS GALVANIZADOS</v>
          </cell>
          <cell r="C96" t="str">
            <v>UNI.</v>
          </cell>
          <cell r="D96">
            <v>150</v>
          </cell>
        </row>
        <row r="97">
          <cell r="A97">
            <v>91</v>
          </cell>
          <cell r="B97" t="str">
            <v>ADECUACION DE TERRENO</v>
          </cell>
          <cell r="C97" t="str">
            <v>GLOBAL</v>
          </cell>
          <cell r="D97">
            <v>700</v>
          </cell>
        </row>
        <row r="98">
          <cell r="A98">
            <v>92</v>
          </cell>
          <cell r="B98" t="str">
            <v>CESPEDON</v>
          </cell>
          <cell r="C98" t="str">
            <v>M2</v>
          </cell>
          <cell r="D98">
            <v>1000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ESTRATIFICACION"/>
      <sheetName val="Bases "/>
      <sheetName val="Conexiones Totales"/>
      <sheetName val="Demanda Total"/>
      <sheetName val="Apligas Demanda"/>
      <sheetName val="DISEÑO"/>
      <sheetName val="NODOS"/>
      <sheetName val="TOTAL TUBERIA"/>
      <sheetName val="TUBERIA AJUSTADA"/>
      <sheetName val="Presupuesto General Redes"/>
      <sheetName val="Presupuesto General-Interventor"/>
      <sheetName val="Costos Domiciliarias"/>
      <sheetName val="Cof_Conexiones"/>
      <sheetName val="Activos Inherentes"/>
      <sheetName val="GASTOS AOM"/>
      <sheetName val="Costo Directo Proyecto"/>
      <sheetName val="Matriz Cofinanciación "/>
      <sheetName val="CALCULO DM"/>
      <sheetName val="TARIFA CREG 202-2013 PLENA"/>
      <sheetName val="TARIFA CREG 202-2013 DONACION"/>
      <sheetName val="Cronograma Upme "/>
      <sheetName val="Flujo Año Upme"/>
      <sheetName val="Hoja1"/>
      <sheetName val="Población"/>
    </sheetNames>
    <sheetDataSet>
      <sheetData sheetId="0" refreshError="1"/>
      <sheetData sheetId="1" refreshError="1">
        <row r="4">
          <cell r="H4">
            <v>371</v>
          </cell>
          <cell r="K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ED5C8-055B-4984-B689-6D377F67B8F2}">
  <dimension ref="B1:O45"/>
  <sheetViews>
    <sheetView tabSelected="1" zoomScaleNormal="100" zoomScaleSheetLayoutView="100" workbookViewId="0">
      <selection activeCell="C2" sqref="C2"/>
    </sheetView>
  </sheetViews>
  <sheetFormatPr baseColWidth="10" defaultRowHeight="12.75" x14ac:dyDescent="0.2"/>
  <cols>
    <col min="1" max="1" width="4.85546875" customWidth="1"/>
    <col min="2" max="2" width="8.42578125" customWidth="1"/>
    <col min="3" max="3" width="12.140625" customWidth="1"/>
    <col min="4" max="4" width="31.140625" customWidth="1"/>
    <col min="7" max="7" width="14.42578125" customWidth="1"/>
    <col min="8" max="8" width="17" customWidth="1"/>
    <col min="9" max="9" width="17.42578125" customWidth="1"/>
    <col min="10" max="10" width="15.28515625" customWidth="1"/>
    <col min="11" max="11" width="15.42578125" customWidth="1"/>
    <col min="12" max="12" width="25.5703125" customWidth="1"/>
    <col min="14" max="14" width="21.140625" customWidth="1"/>
    <col min="258" max="258" width="4.85546875" customWidth="1"/>
    <col min="259" max="259" width="8.42578125" customWidth="1"/>
    <col min="260" max="260" width="31.140625" customWidth="1"/>
    <col min="263" max="263" width="14.42578125" customWidth="1"/>
    <col min="264" max="264" width="14.140625" customWidth="1"/>
    <col min="266" max="266" width="13.42578125" customWidth="1"/>
    <col min="267" max="267" width="15.42578125" customWidth="1"/>
    <col min="268" max="268" width="25.5703125" customWidth="1"/>
    <col min="514" max="514" width="4.85546875" customWidth="1"/>
    <col min="515" max="515" width="8.42578125" customWidth="1"/>
    <col min="516" max="516" width="31.140625" customWidth="1"/>
    <col min="519" max="519" width="14.42578125" customWidth="1"/>
    <col min="520" max="520" width="14.140625" customWidth="1"/>
    <col min="522" max="522" width="13.42578125" customWidth="1"/>
    <col min="523" max="523" width="15.42578125" customWidth="1"/>
    <col min="524" max="524" width="25.5703125" customWidth="1"/>
    <col min="770" max="770" width="4.85546875" customWidth="1"/>
    <col min="771" max="771" width="8.42578125" customWidth="1"/>
    <col min="772" max="772" width="31.140625" customWidth="1"/>
    <col min="775" max="775" width="14.42578125" customWidth="1"/>
    <col min="776" max="776" width="14.140625" customWidth="1"/>
    <col min="778" max="778" width="13.42578125" customWidth="1"/>
    <col min="779" max="779" width="15.42578125" customWidth="1"/>
    <col min="780" max="780" width="25.5703125" customWidth="1"/>
    <col min="1026" max="1026" width="4.85546875" customWidth="1"/>
    <col min="1027" max="1027" width="8.42578125" customWidth="1"/>
    <col min="1028" max="1028" width="31.140625" customWidth="1"/>
    <col min="1031" max="1031" width="14.42578125" customWidth="1"/>
    <col min="1032" max="1032" width="14.140625" customWidth="1"/>
    <col min="1034" max="1034" width="13.42578125" customWidth="1"/>
    <col min="1035" max="1035" width="15.42578125" customWidth="1"/>
    <col min="1036" max="1036" width="25.5703125" customWidth="1"/>
    <col min="1282" max="1282" width="4.85546875" customWidth="1"/>
    <col min="1283" max="1283" width="8.42578125" customWidth="1"/>
    <col min="1284" max="1284" width="31.140625" customWidth="1"/>
    <col min="1287" max="1287" width="14.42578125" customWidth="1"/>
    <col min="1288" max="1288" width="14.140625" customWidth="1"/>
    <col min="1290" max="1290" width="13.42578125" customWidth="1"/>
    <col min="1291" max="1291" width="15.42578125" customWidth="1"/>
    <col min="1292" max="1292" width="25.5703125" customWidth="1"/>
    <col min="1538" max="1538" width="4.85546875" customWidth="1"/>
    <col min="1539" max="1539" width="8.42578125" customWidth="1"/>
    <col min="1540" max="1540" width="31.140625" customWidth="1"/>
    <col min="1543" max="1543" width="14.42578125" customWidth="1"/>
    <col min="1544" max="1544" width="14.140625" customWidth="1"/>
    <col min="1546" max="1546" width="13.42578125" customWidth="1"/>
    <col min="1547" max="1547" width="15.42578125" customWidth="1"/>
    <col min="1548" max="1548" width="25.5703125" customWidth="1"/>
    <col min="1794" max="1794" width="4.85546875" customWidth="1"/>
    <col min="1795" max="1795" width="8.42578125" customWidth="1"/>
    <col min="1796" max="1796" width="31.140625" customWidth="1"/>
    <col min="1799" max="1799" width="14.42578125" customWidth="1"/>
    <col min="1800" max="1800" width="14.140625" customWidth="1"/>
    <col min="1802" max="1802" width="13.42578125" customWidth="1"/>
    <col min="1803" max="1803" width="15.42578125" customWidth="1"/>
    <col min="1804" max="1804" width="25.5703125" customWidth="1"/>
    <col min="2050" max="2050" width="4.85546875" customWidth="1"/>
    <col min="2051" max="2051" width="8.42578125" customWidth="1"/>
    <col min="2052" max="2052" width="31.140625" customWidth="1"/>
    <col min="2055" max="2055" width="14.42578125" customWidth="1"/>
    <col min="2056" max="2056" width="14.140625" customWidth="1"/>
    <col min="2058" max="2058" width="13.42578125" customWidth="1"/>
    <col min="2059" max="2059" width="15.42578125" customWidth="1"/>
    <col min="2060" max="2060" width="25.5703125" customWidth="1"/>
    <col min="2306" max="2306" width="4.85546875" customWidth="1"/>
    <col min="2307" max="2307" width="8.42578125" customWidth="1"/>
    <col min="2308" max="2308" width="31.140625" customWidth="1"/>
    <col min="2311" max="2311" width="14.42578125" customWidth="1"/>
    <col min="2312" max="2312" width="14.140625" customWidth="1"/>
    <col min="2314" max="2314" width="13.42578125" customWidth="1"/>
    <col min="2315" max="2315" width="15.42578125" customWidth="1"/>
    <col min="2316" max="2316" width="25.5703125" customWidth="1"/>
    <col min="2562" max="2562" width="4.85546875" customWidth="1"/>
    <col min="2563" max="2563" width="8.42578125" customWidth="1"/>
    <col min="2564" max="2564" width="31.140625" customWidth="1"/>
    <col min="2567" max="2567" width="14.42578125" customWidth="1"/>
    <col min="2568" max="2568" width="14.140625" customWidth="1"/>
    <col min="2570" max="2570" width="13.42578125" customWidth="1"/>
    <col min="2571" max="2571" width="15.42578125" customWidth="1"/>
    <col min="2572" max="2572" width="25.5703125" customWidth="1"/>
    <col min="2818" max="2818" width="4.85546875" customWidth="1"/>
    <col min="2819" max="2819" width="8.42578125" customWidth="1"/>
    <col min="2820" max="2820" width="31.140625" customWidth="1"/>
    <col min="2823" max="2823" width="14.42578125" customWidth="1"/>
    <col min="2824" max="2824" width="14.140625" customWidth="1"/>
    <col min="2826" max="2826" width="13.42578125" customWidth="1"/>
    <col min="2827" max="2827" width="15.42578125" customWidth="1"/>
    <col min="2828" max="2828" width="25.5703125" customWidth="1"/>
    <col min="3074" max="3074" width="4.85546875" customWidth="1"/>
    <col min="3075" max="3075" width="8.42578125" customWidth="1"/>
    <col min="3076" max="3076" width="31.140625" customWidth="1"/>
    <col min="3079" max="3079" width="14.42578125" customWidth="1"/>
    <col min="3080" max="3080" width="14.140625" customWidth="1"/>
    <col min="3082" max="3082" width="13.42578125" customWidth="1"/>
    <col min="3083" max="3083" width="15.42578125" customWidth="1"/>
    <col min="3084" max="3084" width="25.5703125" customWidth="1"/>
    <col min="3330" max="3330" width="4.85546875" customWidth="1"/>
    <col min="3331" max="3331" width="8.42578125" customWidth="1"/>
    <col min="3332" max="3332" width="31.140625" customWidth="1"/>
    <col min="3335" max="3335" width="14.42578125" customWidth="1"/>
    <col min="3336" max="3336" width="14.140625" customWidth="1"/>
    <col min="3338" max="3338" width="13.42578125" customWidth="1"/>
    <col min="3339" max="3339" width="15.42578125" customWidth="1"/>
    <col min="3340" max="3340" width="25.5703125" customWidth="1"/>
    <col min="3586" max="3586" width="4.85546875" customWidth="1"/>
    <col min="3587" max="3587" width="8.42578125" customWidth="1"/>
    <col min="3588" max="3588" width="31.140625" customWidth="1"/>
    <col min="3591" max="3591" width="14.42578125" customWidth="1"/>
    <col min="3592" max="3592" width="14.140625" customWidth="1"/>
    <col min="3594" max="3594" width="13.42578125" customWidth="1"/>
    <col min="3595" max="3595" width="15.42578125" customWidth="1"/>
    <col min="3596" max="3596" width="25.5703125" customWidth="1"/>
    <col min="3842" max="3842" width="4.85546875" customWidth="1"/>
    <col min="3843" max="3843" width="8.42578125" customWidth="1"/>
    <col min="3844" max="3844" width="31.140625" customWidth="1"/>
    <col min="3847" max="3847" width="14.42578125" customWidth="1"/>
    <col min="3848" max="3848" width="14.140625" customWidth="1"/>
    <col min="3850" max="3850" width="13.42578125" customWidth="1"/>
    <col min="3851" max="3851" width="15.42578125" customWidth="1"/>
    <col min="3852" max="3852" width="25.5703125" customWidth="1"/>
    <col min="4098" max="4098" width="4.85546875" customWidth="1"/>
    <col min="4099" max="4099" width="8.42578125" customWidth="1"/>
    <col min="4100" max="4100" width="31.140625" customWidth="1"/>
    <col min="4103" max="4103" width="14.42578125" customWidth="1"/>
    <col min="4104" max="4104" width="14.140625" customWidth="1"/>
    <col min="4106" max="4106" width="13.42578125" customWidth="1"/>
    <col min="4107" max="4107" width="15.42578125" customWidth="1"/>
    <col min="4108" max="4108" width="25.5703125" customWidth="1"/>
    <col min="4354" max="4354" width="4.85546875" customWidth="1"/>
    <col min="4355" max="4355" width="8.42578125" customWidth="1"/>
    <col min="4356" max="4356" width="31.140625" customWidth="1"/>
    <col min="4359" max="4359" width="14.42578125" customWidth="1"/>
    <col min="4360" max="4360" width="14.140625" customWidth="1"/>
    <col min="4362" max="4362" width="13.42578125" customWidth="1"/>
    <col min="4363" max="4363" width="15.42578125" customWidth="1"/>
    <col min="4364" max="4364" width="25.5703125" customWidth="1"/>
    <col min="4610" max="4610" width="4.85546875" customWidth="1"/>
    <col min="4611" max="4611" width="8.42578125" customWidth="1"/>
    <col min="4612" max="4612" width="31.140625" customWidth="1"/>
    <col min="4615" max="4615" width="14.42578125" customWidth="1"/>
    <col min="4616" max="4616" width="14.140625" customWidth="1"/>
    <col min="4618" max="4618" width="13.42578125" customWidth="1"/>
    <col min="4619" max="4619" width="15.42578125" customWidth="1"/>
    <col min="4620" max="4620" width="25.5703125" customWidth="1"/>
    <col min="4866" max="4866" width="4.85546875" customWidth="1"/>
    <col min="4867" max="4867" width="8.42578125" customWidth="1"/>
    <col min="4868" max="4868" width="31.140625" customWidth="1"/>
    <col min="4871" max="4871" width="14.42578125" customWidth="1"/>
    <col min="4872" max="4872" width="14.140625" customWidth="1"/>
    <col min="4874" max="4874" width="13.42578125" customWidth="1"/>
    <col min="4875" max="4875" width="15.42578125" customWidth="1"/>
    <col min="4876" max="4876" width="25.5703125" customWidth="1"/>
    <col min="5122" max="5122" width="4.85546875" customWidth="1"/>
    <col min="5123" max="5123" width="8.42578125" customWidth="1"/>
    <col min="5124" max="5124" width="31.140625" customWidth="1"/>
    <col min="5127" max="5127" width="14.42578125" customWidth="1"/>
    <col min="5128" max="5128" width="14.140625" customWidth="1"/>
    <col min="5130" max="5130" width="13.42578125" customWidth="1"/>
    <col min="5131" max="5131" width="15.42578125" customWidth="1"/>
    <col min="5132" max="5132" width="25.5703125" customWidth="1"/>
    <col min="5378" max="5378" width="4.85546875" customWidth="1"/>
    <col min="5379" max="5379" width="8.42578125" customWidth="1"/>
    <col min="5380" max="5380" width="31.140625" customWidth="1"/>
    <col min="5383" max="5383" width="14.42578125" customWidth="1"/>
    <col min="5384" max="5384" width="14.140625" customWidth="1"/>
    <col min="5386" max="5386" width="13.42578125" customWidth="1"/>
    <col min="5387" max="5387" width="15.42578125" customWidth="1"/>
    <col min="5388" max="5388" width="25.5703125" customWidth="1"/>
    <col min="5634" max="5634" width="4.85546875" customWidth="1"/>
    <col min="5635" max="5635" width="8.42578125" customWidth="1"/>
    <col min="5636" max="5636" width="31.140625" customWidth="1"/>
    <col min="5639" max="5639" width="14.42578125" customWidth="1"/>
    <col min="5640" max="5640" width="14.140625" customWidth="1"/>
    <col min="5642" max="5642" width="13.42578125" customWidth="1"/>
    <col min="5643" max="5643" width="15.42578125" customWidth="1"/>
    <col min="5644" max="5644" width="25.5703125" customWidth="1"/>
    <col min="5890" max="5890" width="4.85546875" customWidth="1"/>
    <col min="5891" max="5891" width="8.42578125" customWidth="1"/>
    <col min="5892" max="5892" width="31.140625" customWidth="1"/>
    <col min="5895" max="5895" width="14.42578125" customWidth="1"/>
    <col min="5896" max="5896" width="14.140625" customWidth="1"/>
    <col min="5898" max="5898" width="13.42578125" customWidth="1"/>
    <col min="5899" max="5899" width="15.42578125" customWidth="1"/>
    <col min="5900" max="5900" width="25.5703125" customWidth="1"/>
    <col min="6146" max="6146" width="4.85546875" customWidth="1"/>
    <col min="6147" max="6147" width="8.42578125" customWidth="1"/>
    <col min="6148" max="6148" width="31.140625" customWidth="1"/>
    <col min="6151" max="6151" width="14.42578125" customWidth="1"/>
    <col min="6152" max="6152" width="14.140625" customWidth="1"/>
    <col min="6154" max="6154" width="13.42578125" customWidth="1"/>
    <col min="6155" max="6155" width="15.42578125" customWidth="1"/>
    <col min="6156" max="6156" width="25.5703125" customWidth="1"/>
    <col min="6402" max="6402" width="4.85546875" customWidth="1"/>
    <col min="6403" max="6403" width="8.42578125" customWidth="1"/>
    <col min="6404" max="6404" width="31.140625" customWidth="1"/>
    <col min="6407" max="6407" width="14.42578125" customWidth="1"/>
    <col min="6408" max="6408" width="14.140625" customWidth="1"/>
    <col min="6410" max="6410" width="13.42578125" customWidth="1"/>
    <col min="6411" max="6411" width="15.42578125" customWidth="1"/>
    <col min="6412" max="6412" width="25.5703125" customWidth="1"/>
    <col min="6658" max="6658" width="4.85546875" customWidth="1"/>
    <col min="6659" max="6659" width="8.42578125" customWidth="1"/>
    <col min="6660" max="6660" width="31.140625" customWidth="1"/>
    <col min="6663" max="6663" width="14.42578125" customWidth="1"/>
    <col min="6664" max="6664" width="14.140625" customWidth="1"/>
    <col min="6666" max="6666" width="13.42578125" customWidth="1"/>
    <col min="6667" max="6667" width="15.42578125" customWidth="1"/>
    <col min="6668" max="6668" width="25.5703125" customWidth="1"/>
    <col min="6914" max="6914" width="4.85546875" customWidth="1"/>
    <col min="6915" max="6915" width="8.42578125" customWidth="1"/>
    <col min="6916" max="6916" width="31.140625" customWidth="1"/>
    <col min="6919" max="6919" width="14.42578125" customWidth="1"/>
    <col min="6920" max="6920" width="14.140625" customWidth="1"/>
    <col min="6922" max="6922" width="13.42578125" customWidth="1"/>
    <col min="6923" max="6923" width="15.42578125" customWidth="1"/>
    <col min="6924" max="6924" width="25.5703125" customWidth="1"/>
    <col min="7170" max="7170" width="4.85546875" customWidth="1"/>
    <col min="7171" max="7171" width="8.42578125" customWidth="1"/>
    <col min="7172" max="7172" width="31.140625" customWidth="1"/>
    <col min="7175" max="7175" width="14.42578125" customWidth="1"/>
    <col min="7176" max="7176" width="14.140625" customWidth="1"/>
    <col min="7178" max="7178" width="13.42578125" customWidth="1"/>
    <col min="7179" max="7179" width="15.42578125" customWidth="1"/>
    <col min="7180" max="7180" width="25.5703125" customWidth="1"/>
    <col min="7426" max="7426" width="4.85546875" customWidth="1"/>
    <col min="7427" max="7427" width="8.42578125" customWidth="1"/>
    <col min="7428" max="7428" width="31.140625" customWidth="1"/>
    <col min="7431" max="7431" width="14.42578125" customWidth="1"/>
    <col min="7432" max="7432" width="14.140625" customWidth="1"/>
    <col min="7434" max="7434" width="13.42578125" customWidth="1"/>
    <col min="7435" max="7435" width="15.42578125" customWidth="1"/>
    <col min="7436" max="7436" width="25.5703125" customWidth="1"/>
    <col min="7682" max="7682" width="4.85546875" customWidth="1"/>
    <col min="7683" max="7683" width="8.42578125" customWidth="1"/>
    <col min="7684" max="7684" width="31.140625" customWidth="1"/>
    <col min="7687" max="7687" width="14.42578125" customWidth="1"/>
    <col min="7688" max="7688" width="14.140625" customWidth="1"/>
    <col min="7690" max="7690" width="13.42578125" customWidth="1"/>
    <col min="7691" max="7691" width="15.42578125" customWidth="1"/>
    <col min="7692" max="7692" width="25.5703125" customWidth="1"/>
    <col min="7938" max="7938" width="4.85546875" customWidth="1"/>
    <col min="7939" max="7939" width="8.42578125" customWidth="1"/>
    <col min="7940" max="7940" width="31.140625" customWidth="1"/>
    <col min="7943" max="7943" width="14.42578125" customWidth="1"/>
    <col min="7944" max="7944" width="14.140625" customWidth="1"/>
    <col min="7946" max="7946" width="13.42578125" customWidth="1"/>
    <col min="7947" max="7947" width="15.42578125" customWidth="1"/>
    <col min="7948" max="7948" width="25.5703125" customWidth="1"/>
    <col min="8194" max="8194" width="4.85546875" customWidth="1"/>
    <col min="8195" max="8195" width="8.42578125" customWidth="1"/>
    <col min="8196" max="8196" width="31.140625" customWidth="1"/>
    <col min="8199" max="8199" width="14.42578125" customWidth="1"/>
    <col min="8200" max="8200" width="14.140625" customWidth="1"/>
    <col min="8202" max="8202" width="13.42578125" customWidth="1"/>
    <col min="8203" max="8203" width="15.42578125" customWidth="1"/>
    <col min="8204" max="8204" width="25.5703125" customWidth="1"/>
    <col min="8450" max="8450" width="4.85546875" customWidth="1"/>
    <col min="8451" max="8451" width="8.42578125" customWidth="1"/>
    <col min="8452" max="8452" width="31.140625" customWidth="1"/>
    <col min="8455" max="8455" width="14.42578125" customWidth="1"/>
    <col min="8456" max="8456" width="14.140625" customWidth="1"/>
    <col min="8458" max="8458" width="13.42578125" customWidth="1"/>
    <col min="8459" max="8459" width="15.42578125" customWidth="1"/>
    <col min="8460" max="8460" width="25.5703125" customWidth="1"/>
    <col min="8706" max="8706" width="4.85546875" customWidth="1"/>
    <col min="8707" max="8707" width="8.42578125" customWidth="1"/>
    <col min="8708" max="8708" width="31.140625" customWidth="1"/>
    <col min="8711" max="8711" width="14.42578125" customWidth="1"/>
    <col min="8712" max="8712" width="14.140625" customWidth="1"/>
    <col min="8714" max="8714" width="13.42578125" customWidth="1"/>
    <col min="8715" max="8715" width="15.42578125" customWidth="1"/>
    <col min="8716" max="8716" width="25.5703125" customWidth="1"/>
    <col min="8962" max="8962" width="4.85546875" customWidth="1"/>
    <col min="8963" max="8963" width="8.42578125" customWidth="1"/>
    <col min="8964" max="8964" width="31.140625" customWidth="1"/>
    <col min="8967" max="8967" width="14.42578125" customWidth="1"/>
    <col min="8968" max="8968" width="14.140625" customWidth="1"/>
    <col min="8970" max="8970" width="13.42578125" customWidth="1"/>
    <col min="8971" max="8971" width="15.42578125" customWidth="1"/>
    <col min="8972" max="8972" width="25.5703125" customWidth="1"/>
    <col min="9218" max="9218" width="4.85546875" customWidth="1"/>
    <col min="9219" max="9219" width="8.42578125" customWidth="1"/>
    <col min="9220" max="9220" width="31.140625" customWidth="1"/>
    <col min="9223" max="9223" width="14.42578125" customWidth="1"/>
    <col min="9224" max="9224" width="14.140625" customWidth="1"/>
    <col min="9226" max="9226" width="13.42578125" customWidth="1"/>
    <col min="9227" max="9227" width="15.42578125" customWidth="1"/>
    <col min="9228" max="9228" width="25.5703125" customWidth="1"/>
    <col min="9474" max="9474" width="4.85546875" customWidth="1"/>
    <col min="9475" max="9475" width="8.42578125" customWidth="1"/>
    <col min="9476" max="9476" width="31.140625" customWidth="1"/>
    <col min="9479" max="9479" width="14.42578125" customWidth="1"/>
    <col min="9480" max="9480" width="14.140625" customWidth="1"/>
    <col min="9482" max="9482" width="13.42578125" customWidth="1"/>
    <col min="9483" max="9483" width="15.42578125" customWidth="1"/>
    <col min="9484" max="9484" width="25.5703125" customWidth="1"/>
    <col min="9730" max="9730" width="4.85546875" customWidth="1"/>
    <col min="9731" max="9731" width="8.42578125" customWidth="1"/>
    <col min="9732" max="9732" width="31.140625" customWidth="1"/>
    <col min="9735" max="9735" width="14.42578125" customWidth="1"/>
    <col min="9736" max="9736" width="14.140625" customWidth="1"/>
    <col min="9738" max="9738" width="13.42578125" customWidth="1"/>
    <col min="9739" max="9739" width="15.42578125" customWidth="1"/>
    <col min="9740" max="9740" width="25.5703125" customWidth="1"/>
    <col min="9986" max="9986" width="4.85546875" customWidth="1"/>
    <col min="9987" max="9987" width="8.42578125" customWidth="1"/>
    <col min="9988" max="9988" width="31.140625" customWidth="1"/>
    <col min="9991" max="9991" width="14.42578125" customWidth="1"/>
    <col min="9992" max="9992" width="14.140625" customWidth="1"/>
    <col min="9994" max="9994" width="13.42578125" customWidth="1"/>
    <col min="9995" max="9995" width="15.42578125" customWidth="1"/>
    <col min="9996" max="9996" width="25.5703125" customWidth="1"/>
    <col min="10242" max="10242" width="4.85546875" customWidth="1"/>
    <col min="10243" max="10243" width="8.42578125" customWidth="1"/>
    <col min="10244" max="10244" width="31.140625" customWidth="1"/>
    <col min="10247" max="10247" width="14.42578125" customWidth="1"/>
    <col min="10248" max="10248" width="14.140625" customWidth="1"/>
    <col min="10250" max="10250" width="13.42578125" customWidth="1"/>
    <col min="10251" max="10251" width="15.42578125" customWidth="1"/>
    <col min="10252" max="10252" width="25.5703125" customWidth="1"/>
    <col min="10498" max="10498" width="4.85546875" customWidth="1"/>
    <col min="10499" max="10499" width="8.42578125" customWidth="1"/>
    <col min="10500" max="10500" width="31.140625" customWidth="1"/>
    <col min="10503" max="10503" width="14.42578125" customWidth="1"/>
    <col min="10504" max="10504" width="14.140625" customWidth="1"/>
    <col min="10506" max="10506" width="13.42578125" customWidth="1"/>
    <col min="10507" max="10507" width="15.42578125" customWidth="1"/>
    <col min="10508" max="10508" width="25.5703125" customWidth="1"/>
    <col min="10754" max="10754" width="4.85546875" customWidth="1"/>
    <col min="10755" max="10755" width="8.42578125" customWidth="1"/>
    <col min="10756" max="10756" width="31.140625" customWidth="1"/>
    <col min="10759" max="10759" width="14.42578125" customWidth="1"/>
    <col min="10760" max="10760" width="14.140625" customWidth="1"/>
    <col min="10762" max="10762" width="13.42578125" customWidth="1"/>
    <col min="10763" max="10763" width="15.42578125" customWidth="1"/>
    <col min="10764" max="10764" width="25.5703125" customWidth="1"/>
    <col min="11010" max="11010" width="4.85546875" customWidth="1"/>
    <col min="11011" max="11011" width="8.42578125" customWidth="1"/>
    <col min="11012" max="11012" width="31.140625" customWidth="1"/>
    <col min="11015" max="11015" width="14.42578125" customWidth="1"/>
    <col min="11016" max="11016" width="14.140625" customWidth="1"/>
    <col min="11018" max="11018" width="13.42578125" customWidth="1"/>
    <col min="11019" max="11019" width="15.42578125" customWidth="1"/>
    <col min="11020" max="11020" width="25.5703125" customWidth="1"/>
    <col min="11266" max="11266" width="4.85546875" customWidth="1"/>
    <col min="11267" max="11267" width="8.42578125" customWidth="1"/>
    <col min="11268" max="11268" width="31.140625" customWidth="1"/>
    <col min="11271" max="11271" width="14.42578125" customWidth="1"/>
    <col min="11272" max="11272" width="14.140625" customWidth="1"/>
    <col min="11274" max="11274" width="13.42578125" customWidth="1"/>
    <col min="11275" max="11275" width="15.42578125" customWidth="1"/>
    <col min="11276" max="11276" width="25.5703125" customWidth="1"/>
    <col min="11522" max="11522" width="4.85546875" customWidth="1"/>
    <col min="11523" max="11523" width="8.42578125" customWidth="1"/>
    <col min="11524" max="11524" width="31.140625" customWidth="1"/>
    <col min="11527" max="11527" width="14.42578125" customWidth="1"/>
    <col min="11528" max="11528" width="14.140625" customWidth="1"/>
    <col min="11530" max="11530" width="13.42578125" customWidth="1"/>
    <col min="11531" max="11531" width="15.42578125" customWidth="1"/>
    <col min="11532" max="11532" width="25.5703125" customWidth="1"/>
    <col min="11778" max="11778" width="4.85546875" customWidth="1"/>
    <col min="11779" max="11779" width="8.42578125" customWidth="1"/>
    <col min="11780" max="11780" width="31.140625" customWidth="1"/>
    <col min="11783" max="11783" width="14.42578125" customWidth="1"/>
    <col min="11784" max="11784" width="14.140625" customWidth="1"/>
    <col min="11786" max="11786" width="13.42578125" customWidth="1"/>
    <col min="11787" max="11787" width="15.42578125" customWidth="1"/>
    <col min="11788" max="11788" width="25.5703125" customWidth="1"/>
    <col min="12034" max="12034" width="4.85546875" customWidth="1"/>
    <col min="12035" max="12035" width="8.42578125" customWidth="1"/>
    <col min="12036" max="12036" width="31.140625" customWidth="1"/>
    <col min="12039" max="12039" width="14.42578125" customWidth="1"/>
    <col min="12040" max="12040" width="14.140625" customWidth="1"/>
    <col min="12042" max="12042" width="13.42578125" customWidth="1"/>
    <col min="12043" max="12043" width="15.42578125" customWidth="1"/>
    <col min="12044" max="12044" width="25.5703125" customWidth="1"/>
    <col min="12290" max="12290" width="4.85546875" customWidth="1"/>
    <col min="12291" max="12291" width="8.42578125" customWidth="1"/>
    <col min="12292" max="12292" width="31.140625" customWidth="1"/>
    <col min="12295" max="12295" width="14.42578125" customWidth="1"/>
    <col min="12296" max="12296" width="14.140625" customWidth="1"/>
    <col min="12298" max="12298" width="13.42578125" customWidth="1"/>
    <col min="12299" max="12299" width="15.42578125" customWidth="1"/>
    <col min="12300" max="12300" width="25.5703125" customWidth="1"/>
    <col min="12546" max="12546" width="4.85546875" customWidth="1"/>
    <col min="12547" max="12547" width="8.42578125" customWidth="1"/>
    <col min="12548" max="12548" width="31.140625" customWidth="1"/>
    <col min="12551" max="12551" width="14.42578125" customWidth="1"/>
    <col min="12552" max="12552" width="14.140625" customWidth="1"/>
    <col min="12554" max="12554" width="13.42578125" customWidth="1"/>
    <col min="12555" max="12555" width="15.42578125" customWidth="1"/>
    <col min="12556" max="12556" width="25.5703125" customWidth="1"/>
    <col min="12802" max="12802" width="4.85546875" customWidth="1"/>
    <col min="12803" max="12803" width="8.42578125" customWidth="1"/>
    <col min="12804" max="12804" width="31.140625" customWidth="1"/>
    <col min="12807" max="12807" width="14.42578125" customWidth="1"/>
    <col min="12808" max="12808" width="14.140625" customWidth="1"/>
    <col min="12810" max="12810" width="13.42578125" customWidth="1"/>
    <col min="12811" max="12811" width="15.42578125" customWidth="1"/>
    <col min="12812" max="12812" width="25.5703125" customWidth="1"/>
    <col min="13058" max="13058" width="4.85546875" customWidth="1"/>
    <col min="13059" max="13059" width="8.42578125" customWidth="1"/>
    <col min="13060" max="13060" width="31.140625" customWidth="1"/>
    <col min="13063" max="13063" width="14.42578125" customWidth="1"/>
    <col min="13064" max="13064" width="14.140625" customWidth="1"/>
    <col min="13066" max="13066" width="13.42578125" customWidth="1"/>
    <col min="13067" max="13067" width="15.42578125" customWidth="1"/>
    <col min="13068" max="13068" width="25.5703125" customWidth="1"/>
    <col min="13314" max="13314" width="4.85546875" customWidth="1"/>
    <col min="13315" max="13315" width="8.42578125" customWidth="1"/>
    <col min="13316" max="13316" width="31.140625" customWidth="1"/>
    <col min="13319" max="13319" width="14.42578125" customWidth="1"/>
    <col min="13320" max="13320" width="14.140625" customWidth="1"/>
    <col min="13322" max="13322" width="13.42578125" customWidth="1"/>
    <col min="13323" max="13323" width="15.42578125" customWidth="1"/>
    <col min="13324" max="13324" width="25.5703125" customWidth="1"/>
    <col min="13570" max="13570" width="4.85546875" customWidth="1"/>
    <col min="13571" max="13571" width="8.42578125" customWidth="1"/>
    <col min="13572" max="13572" width="31.140625" customWidth="1"/>
    <col min="13575" max="13575" width="14.42578125" customWidth="1"/>
    <col min="13576" max="13576" width="14.140625" customWidth="1"/>
    <col min="13578" max="13578" width="13.42578125" customWidth="1"/>
    <col min="13579" max="13579" width="15.42578125" customWidth="1"/>
    <col min="13580" max="13580" width="25.5703125" customWidth="1"/>
    <col min="13826" max="13826" width="4.85546875" customWidth="1"/>
    <col min="13827" max="13827" width="8.42578125" customWidth="1"/>
    <col min="13828" max="13828" width="31.140625" customWidth="1"/>
    <col min="13831" max="13831" width="14.42578125" customWidth="1"/>
    <col min="13832" max="13832" width="14.140625" customWidth="1"/>
    <col min="13834" max="13834" width="13.42578125" customWidth="1"/>
    <col min="13835" max="13835" width="15.42578125" customWidth="1"/>
    <col min="13836" max="13836" width="25.5703125" customWidth="1"/>
    <col min="14082" max="14082" width="4.85546875" customWidth="1"/>
    <col min="14083" max="14083" width="8.42578125" customWidth="1"/>
    <col min="14084" max="14084" width="31.140625" customWidth="1"/>
    <col min="14087" max="14087" width="14.42578125" customWidth="1"/>
    <col min="14088" max="14088" width="14.140625" customWidth="1"/>
    <col min="14090" max="14090" width="13.42578125" customWidth="1"/>
    <col min="14091" max="14091" width="15.42578125" customWidth="1"/>
    <col min="14092" max="14092" width="25.5703125" customWidth="1"/>
    <col min="14338" max="14338" width="4.85546875" customWidth="1"/>
    <col min="14339" max="14339" width="8.42578125" customWidth="1"/>
    <col min="14340" max="14340" width="31.140625" customWidth="1"/>
    <col min="14343" max="14343" width="14.42578125" customWidth="1"/>
    <col min="14344" max="14344" width="14.140625" customWidth="1"/>
    <col min="14346" max="14346" width="13.42578125" customWidth="1"/>
    <col min="14347" max="14347" width="15.42578125" customWidth="1"/>
    <col min="14348" max="14348" width="25.5703125" customWidth="1"/>
    <col min="14594" max="14594" width="4.85546875" customWidth="1"/>
    <col min="14595" max="14595" width="8.42578125" customWidth="1"/>
    <col min="14596" max="14596" width="31.140625" customWidth="1"/>
    <col min="14599" max="14599" width="14.42578125" customWidth="1"/>
    <col min="14600" max="14600" width="14.140625" customWidth="1"/>
    <col min="14602" max="14602" width="13.42578125" customWidth="1"/>
    <col min="14603" max="14603" width="15.42578125" customWidth="1"/>
    <col min="14604" max="14604" width="25.5703125" customWidth="1"/>
    <col min="14850" max="14850" width="4.85546875" customWidth="1"/>
    <col min="14851" max="14851" width="8.42578125" customWidth="1"/>
    <col min="14852" max="14852" width="31.140625" customWidth="1"/>
    <col min="14855" max="14855" width="14.42578125" customWidth="1"/>
    <col min="14856" max="14856" width="14.140625" customWidth="1"/>
    <col min="14858" max="14858" width="13.42578125" customWidth="1"/>
    <col min="14859" max="14859" width="15.42578125" customWidth="1"/>
    <col min="14860" max="14860" width="25.5703125" customWidth="1"/>
    <col min="15106" max="15106" width="4.85546875" customWidth="1"/>
    <col min="15107" max="15107" width="8.42578125" customWidth="1"/>
    <col min="15108" max="15108" width="31.140625" customWidth="1"/>
    <col min="15111" max="15111" width="14.42578125" customWidth="1"/>
    <col min="15112" max="15112" width="14.140625" customWidth="1"/>
    <col min="15114" max="15114" width="13.42578125" customWidth="1"/>
    <col min="15115" max="15115" width="15.42578125" customWidth="1"/>
    <col min="15116" max="15116" width="25.5703125" customWidth="1"/>
    <col min="15362" max="15362" width="4.85546875" customWidth="1"/>
    <col min="15363" max="15363" width="8.42578125" customWidth="1"/>
    <col min="15364" max="15364" width="31.140625" customWidth="1"/>
    <col min="15367" max="15367" width="14.42578125" customWidth="1"/>
    <col min="15368" max="15368" width="14.140625" customWidth="1"/>
    <col min="15370" max="15370" width="13.42578125" customWidth="1"/>
    <col min="15371" max="15371" width="15.42578125" customWidth="1"/>
    <col min="15372" max="15372" width="25.5703125" customWidth="1"/>
    <col min="15618" max="15618" width="4.85546875" customWidth="1"/>
    <col min="15619" max="15619" width="8.42578125" customWidth="1"/>
    <col min="15620" max="15620" width="31.140625" customWidth="1"/>
    <col min="15623" max="15623" width="14.42578125" customWidth="1"/>
    <col min="15624" max="15624" width="14.140625" customWidth="1"/>
    <col min="15626" max="15626" width="13.42578125" customWidth="1"/>
    <col min="15627" max="15627" width="15.42578125" customWidth="1"/>
    <col min="15628" max="15628" width="25.5703125" customWidth="1"/>
    <col min="15874" max="15874" width="4.85546875" customWidth="1"/>
    <col min="15875" max="15875" width="8.42578125" customWidth="1"/>
    <col min="15876" max="15876" width="31.140625" customWidth="1"/>
    <col min="15879" max="15879" width="14.42578125" customWidth="1"/>
    <col min="15880" max="15880" width="14.140625" customWidth="1"/>
    <col min="15882" max="15882" width="13.42578125" customWidth="1"/>
    <col min="15883" max="15883" width="15.42578125" customWidth="1"/>
    <col min="15884" max="15884" width="25.5703125" customWidth="1"/>
    <col min="16130" max="16130" width="4.85546875" customWidth="1"/>
    <col min="16131" max="16131" width="8.42578125" customWidth="1"/>
    <col min="16132" max="16132" width="31.140625" customWidth="1"/>
    <col min="16135" max="16135" width="14.42578125" customWidth="1"/>
    <col min="16136" max="16136" width="14.140625" customWidth="1"/>
    <col min="16138" max="16138" width="13.42578125" customWidth="1"/>
    <col min="16139" max="16139" width="15.42578125" customWidth="1"/>
    <col min="16140" max="16140" width="25.5703125" customWidth="1"/>
  </cols>
  <sheetData>
    <row r="1" spans="2:15" ht="22.5" x14ac:dyDescent="0.3">
      <c r="B1" s="38" t="s">
        <v>54</v>
      </c>
      <c r="C1" s="38"/>
      <c r="D1" s="39"/>
      <c r="E1" s="39"/>
      <c r="F1" s="39"/>
      <c r="G1" s="40"/>
      <c r="H1" s="40"/>
      <c r="I1" s="40"/>
      <c r="J1" s="40"/>
      <c r="K1" s="40"/>
      <c r="L1" s="40"/>
    </row>
    <row r="2" spans="2:15" ht="15.75" thickBot="1" x14ac:dyDescent="0.25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2:15" ht="15.75" thickBot="1" x14ac:dyDescent="0.25">
      <c r="B3" s="312" t="s">
        <v>159</v>
      </c>
      <c r="C3" s="313"/>
      <c r="D3" s="313"/>
      <c r="E3" s="313"/>
      <c r="F3" s="313"/>
      <c r="G3" s="313"/>
      <c r="H3" s="313"/>
      <c r="I3" s="313"/>
      <c r="J3" s="313"/>
      <c r="K3" s="313"/>
      <c r="L3" s="314"/>
      <c r="N3" s="166" t="s">
        <v>53</v>
      </c>
      <c r="O3" s="167">
        <v>0.25</v>
      </c>
    </row>
    <row r="4" spans="2:15" x14ac:dyDescent="0.2">
      <c r="B4" s="42"/>
      <c r="C4" s="158"/>
      <c r="L4" s="43"/>
      <c r="N4" s="168" t="s">
        <v>5</v>
      </c>
      <c r="O4" s="169">
        <v>0.03</v>
      </c>
    </row>
    <row r="5" spans="2:15" ht="47.45" customHeight="1" x14ac:dyDescent="0.2">
      <c r="B5" s="161" t="s">
        <v>55</v>
      </c>
      <c r="C5" s="162" t="s">
        <v>116</v>
      </c>
      <c r="D5" s="163" t="s">
        <v>56</v>
      </c>
      <c r="E5" s="163" t="s">
        <v>57</v>
      </c>
      <c r="F5" s="163" t="s">
        <v>58</v>
      </c>
      <c r="G5" s="174" t="s">
        <v>170</v>
      </c>
      <c r="H5" s="174" t="s">
        <v>52</v>
      </c>
      <c r="I5" s="311" t="str">
        <f>+CONCATENATE("Interventoria Tecnica"," ",100*O4,"%")</f>
        <v>Interventoria Tecnica 3%</v>
      </c>
      <c r="J5" s="174" t="s">
        <v>4</v>
      </c>
      <c r="K5" s="164" t="s">
        <v>171</v>
      </c>
      <c r="L5" s="165" t="s">
        <v>25</v>
      </c>
      <c r="N5" s="168" t="s">
        <v>6</v>
      </c>
      <c r="O5" s="169">
        <v>0.04</v>
      </c>
    </row>
    <row r="6" spans="2:15" ht="6.95" customHeight="1" x14ac:dyDescent="0.2">
      <c r="B6" s="315"/>
      <c r="C6" s="316"/>
      <c r="D6" s="316"/>
      <c r="E6" s="316"/>
      <c r="F6" s="316"/>
      <c r="G6" s="316"/>
      <c r="H6" s="316"/>
      <c r="I6" s="316"/>
      <c r="J6" s="316"/>
      <c r="K6" s="316"/>
      <c r="L6" s="317"/>
    </row>
    <row r="7" spans="2:15" x14ac:dyDescent="0.2">
      <c r="B7" s="318" t="s">
        <v>122</v>
      </c>
      <c r="C7" s="319"/>
      <c r="D7" s="319"/>
      <c r="E7" s="319"/>
      <c r="F7" s="319"/>
      <c r="G7" s="319"/>
      <c r="H7" s="319"/>
      <c r="I7" s="319"/>
      <c r="J7" s="319"/>
      <c r="K7" s="319"/>
      <c r="L7" s="320"/>
    </row>
    <row r="8" spans="2:15" x14ac:dyDescent="0.2">
      <c r="B8" s="45">
        <v>1</v>
      </c>
      <c r="C8" s="46"/>
      <c r="D8" s="46"/>
      <c r="E8" s="47"/>
      <c r="F8" s="47"/>
      <c r="G8" s="170">
        <f>+K8/1.25</f>
        <v>0</v>
      </c>
      <c r="H8" s="170">
        <f>+G8*$O$3</f>
        <v>0</v>
      </c>
      <c r="I8" s="170">
        <f>+G8*$O$4</f>
        <v>0</v>
      </c>
      <c r="J8" s="170">
        <f>+H8-I8</f>
        <v>0</v>
      </c>
      <c r="K8" s="170">
        <v>0</v>
      </c>
      <c r="L8" s="171">
        <f>+G8*F8</f>
        <v>0</v>
      </c>
      <c r="M8" s="310">
        <f>+G8*0.04</f>
        <v>0</v>
      </c>
    </row>
    <row r="9" spans="2:15" x14ac:dyDescent="0.2">
      <c r="B9" s="45">
        <v>2</v>
      </c>
      <c r="C9" s="46"/>
      <c r="D9" s="46"/>
      <c r="E9" s="47"/>
      <c r="F9" s="47"/>
      <c r="G9" s="170">
        <f>+K9/1.25</f>
        <v>0</v>
      </c>
      <c r="H9" s="170">
        <f>+G9*$O$3</f>
        <v>0</v>
      </c>
      <c r="I9" s="170">
        <f t="shared" ref="I9:I17" si="0">+G9*$O$4</f>
        <v>0</v>
      </c>
      <c r="J9" s="170">
        <f>+H9-I9</f>
        <v>0</v>
      </c>
      <c r="K9" s="170">
        <v>0</v>
      </c>
      <c r="L9" s="171">
        <f>+G9*F9</f>
        <v>0</v>
      </c>
    </row>
    <row r="10" spans="2:15" x14ac:dyDescent="0.2">
      <c r="B10" s="45">
        <v>3</v>
      </c>
      <c r="C10" s="46"/>
      <c r="D10" s="46"/>
      <c r="E10" s="47"/>
      <c r="F10" s="47"/>
      <c r="G10" s="170">
        <f t="shared" ref="G10:G15" si="1">+K10/1.25</f>
        <v>0</v>
      </c>
      <c r="H10" s="170">
        <f>+G10*$O$3</f>
        <v>0</v>
      </c>
      <c r="I10" s="170">
        <f t="shared" si="0"/>
        <v>0</v>
      </c>
      <c r="J10" s="170">
        <f t="shared" ref="J10:J15" si="2">+H10-I10</f>
        <v>0</v>
      </c>
      <c r="K10" s="170">
        <v>0</v>
      </c>
      <c r="L10" s="171">
        <f t="shared" ref="L10:L15" si="3">+G10*F10</f>
        <v>0</v>
      </c>
    </row>
    <row r="11" spans="2:15" x14ac:dyDescent="0.2">
      <c r="B11" s="45">
        <v>4</v>
      </c>
      <c r="C11" s="46"/>
      <c r="D11" s="46"/>
      <c r="E11" s="47"/>
      <c r="F11" s="47"/>
      <c r="G11" s="170">
        <f t="shared" si="1"/>
        <v>0</v>
      </c>
      <c r="H11" s="170">
        <f t="shared" ref="H11:H15" si="4">+G11*$O$3</f>
        <v>0</v>
      </c>
      <c r="I11" s="170">
        <f t="shared" si="0"/>
        <v>0</v>
      </c>
      <c r="J11" s="170">
        <f t="shared" si="2"/>
        <v>0</v>
      </c>
      <c r="K11" s="170">
        <v>0</v>
      </c>
      <c r="L11" s="171">
        <f t="shared" si="3"/>
        <v>0</v>
      </c>
    </row>
    <row r="12" spans="2:15" x14ac:dyDescent="0.2">
      <c r="B12" s="45">
        <v>5</v>
      </c>
      <c r="C12" s="46"/>
      <c r="D12" s="46"/>
      <c r="E12" s="47"/>
      <c r="F12" s="47"/>
      <c r="G12" s="170">
        <f t="shared" si="1"/>
        <v>0</v>
      </c>
      <c r="H12" s="170">
        <f t="shared" si="4"/>
        <v>0</v>
      </c>
      <c r="I12" s="170">
        <f t="shared" si="0"/>
        <v>0</v>
      </c>
      <c r="J12" s="170">
        <f t="shared" si="2"/>
        <v>0</v>
      </c>
      <c r="K12" s="170">
        <v>0</v>
      </c>
      <c r="L12" s="171">
        <f t="shared" si="3"/>
        <v>0</v>
      </c>
    </row>
    <row r="13" spans="2:15" x14ac:dyDescent="0.2">
      <c r="B13" s="45">
        <v>6</v>
      </c>
      <c r="C13" s="46"/>
      <c r="D13" s="46"/>
      <c r="E13" s="47"/>
      <c r="F13" s="47"/>
      <c r="G13" s="170">
        <f t="shared" si="1"/>
        <v>0</v>
      </c>
      <c r="H13" s="170">
        <f t="shared" si="4"/>
        <v>0</v>
      </c>
      <c r="I13" s="170">
        <f t="shared" si="0"/>
        <v>0</v>
      </c>
      <c r="J13" s="170">
        <f t="shared" si="2"/>
        <v>0</v>
      </c>
      <c r="K13" s="170">
        <v>0</v>
      </c>
      <c r="L13" s="171">
        <f t="shared" si="3"/>
        <v>0</v>
      </c>
    </row>
    <row r="14" spans="2:15" x14ac:dyDescent="0.2">
      <c r="B14" s="45">
        <v>7</v>
      </c>
      <c r="C14" s="46"/>
      <c r="D14" s="46"/>
      <c r="E14" s="47"/>
      <c r="F14" s="47"/>
      <c r="G14" s="170">
        <f t="shared" si="1"/>
        <v>0</v>
      </c>
      <c r="H14" s="170">
        <f t="shared" si="4"/>
        <v>0</v>
      </c>
      <c r="I14" s="170">
        <f t="shared" si="0"/>
        <v>0</v>
      </c>
      <c r="J14" s="170">
        <f t="shared" si="2"/>
        <v>0</v>
      </c>
      <c r="K14" s="170">
        <v>0</v>
      </c>
      <c r="L14" s="171">
        <f t="shared" si="3"/>
        <v>0</v>
      </c>
    </row>
    <row r="15" spans="2:15" x14ac:dyDescent="0.2">
      <c r="B15" s="45">
        <v>8</v>
      </c>
      <c r="C15" s="46"/>
      <c r="D15" s="46"/>
      <c r="E15" s="47"/>
      <c r="F15" s="47"/>
      <c r="G15" s="170">
        <f t="shared" si="1"/>
        <v>0</v>
      </c>
      <c r="H15" s="170">
        <f t="shared" si="4"/>
        <v>0</v>
      </c>
      <c r="I15" s="170">
        <f t="shared" si="0"/>
        <v>0</v>
      </c>
      <c r="J15" s="170">
        <f t="shared" si="2"/>
        <v>0</v>
      </c>
      <c r="K15" s="170">
        <v>0</v>
      </c>
      <c r="L15" s="171">
        <f t="shared" si="3"/>
        <v>0</v>
      </c>
    </row>
    <row r="16" spans="2:15" x14ac:dyDescent="0.2">
      <c r="B16" s="45">
        <v>9</v>
      </c>
      <c r="C16" s="46"/>
      <c r="D16" s="46"/>
      <c r="E16" s="47"/>
      <c r="F16" s="47"/>
      <c r="G16" s="170">
        <f>+K16/1.25</f>
        <v>0</v>
      </c>
      <c r="H16" s="170">
        <f>+G16*$O$3</f>
        <v>0</v>
      </c>
      <c r="I16" s="170">
        <f t="shared" si="0"/>
        <v>0</v>
      </c>
      <c r="J16" s="170">
        <f>+H16-I16</f>
        <v>0</v>
      </c>
      <c r="K16" s="170">
        <v>0</v>
      </c>
      <c r="L16" s="171">
        <f>+G16*F16</f>
        <v>0</v>
      </c>
    </row>
    <row r="17" spans="2:12" x14ac:dyDescent="0.2">
      <c r="B17" s="45">
        <v>10</v>
      </c>
      <c r="C17" s="46"/>
      <c r="D17" s="46"/>
      <c r="E17" s="47"/>
      <c r="F17" s="47"/>
      <c r="G17" s="170">
        <f>+K17/1.25</f>
        <v>0</v>
      </c>
      <c r="H17" s="170">
        <f>+G17*$O$3</f>
        <v>0</v>
      </c>
      <c r="I17" s="170">
        <f t="shared" si="0"/>
        <v>0</v>
      </c>
      <c r="J17" s="170">
        <f>+H17-I17</f>
        <v>0</v>
      </c>
      <c r="K17" s="170">
        <v>0</v>
      </c>
      <c r="L17" s="171">
        <f>+G17*F17</f>
        <v>0</v>
      </c>
    </row>
    <row r="18" spans="2:12" x14ac:dyDescent="0.2">
      <c r="B18" s="321" t="s">
        <v>124</v>
      </c>
      <c r="C18" s="322"/>
      <c r="D18" s="322"/>
      <c r="E18" s="322"/>
      <c r="F18" s="322"/>
      <c r="G18" s="322"/>
      <c r="H18" s="322"/>
      <c r="I18" s="322"/>
      <c r="J18" s="322"/>
      <c r="K18" s="57"/>
      <c r="L18" s="58" t="s">
        <v>66</v>
      </c>
    </row>
    <row r="19" spans="2:12" ht="6.95" customHeight="1" x14ac:dyDescent="0.2">
      <c r="B19" s="315"/>
      <c r="C19" s="316"/>
      <c r="D19" s="316"/>
      <c r="E19" s="316"/>
      <c r="F19" s="316"/>
      <c r="G19" s="316"/>
      <c r="H19" s="316"/>
      <c r="I19" s="316"/>
      <c r="J19" s="316"/>
      <c r="K19" s="316"/>
      <c r="L19" s="317"/>
    </row>
    <row r="20" spans="2:12" x14ac:dyDescent="0.2">
      <c r="B20" s="318" t="s">
        <v>123</v>
      </c>
      <c r="C20" s="319"/>
      <c r="D20" s="319"/>
      <c r="E20" s="319"/>
      <c r="F20" s="319"/>
      <c r="G20" s="319"/>
      <c r="H20" s="319"/>
      <c r="I20" s="319"/>
      <c r="J20" s="319"/>
      <c r="K20" s="319"/>
      <c r="L20" s="320"/>
    </row>
    <row r="21" spans="2:12" x14ac:dyDescent="0.2">
      <c r="B21" s="354" t="s">
        <v>55</v>
      </c>
      <c r="C21" s="347" t="s">
        <v>117</v>
      </c>
      <c r="D21" s="356" t="s">
        <v>56</v>
      </c>
      <c r="E21" s="356" t="s">
        <v>57</v>
      </c>
      <c r="F21" s="356" t="s">
        <v>58</v>
      </c>
      <c r="G21" s="343" t="s">
        <v>59</v>
      </c>
      <c r="H21" s="343"/>
      <c r="I21" s="343"/>
      <c r="J21" s="343"/>
      <c r="K21" s="344" t="s">
        <v>60</v>
      </c>
      <c r="L21" s="346" t="s">
        <v>25</v>
      </c>
    </row>
    <row r="22" spans="2:12" x14ac:dyDescent="0.2">
      <c r="B22" s="355"/>
      <c r="C22" s="348"/>
      <c r="D22" s="357"/>
      <c r="E22" s="357"/>
      <c r="F22" s="357"/>
      <c r="G22" s="44" t="s">
        <v>61</v>
      </c>
      <c r="H22" s="44" t="s">
        <v>62</v>
      </c>
      <c r="I22" s="44" t="s">
        <v>63</v>
      </c>
      <c r="J22" s="44" t="s">
        <v>64</v>
      </c>
      <c r="K22" s="345"/>
      <c r="L22" s="346"/>
    </row>
    <row r="23" spans="2:12" x14ac:dyDescent="0.2">
      <c r="B23" s="45">
        <v>11</v>
      </c>
      <c r="C23" s="159"/>
      <c r="D23" s="46"/>
      <c r="E23" s="47"/>
      <c r="F23" s="47"/>
      <c r="G23" s="48"/>
      <c r="H23" s="48"/>
      <c r="I23" s="48"/>
      <c r="J23" s="48"/>
      <c r="K23" s="49"/>
      <c r="L23" s="50"/>
    </row>
    <row r="24" spans="2:12" x14ac:dyDescent="0.2">
      <c r="B24" s="45">
        <v>12</v>
      </c>
      <c r="C24" s="159"/>
      <c r="D24" s="46"/>
      <c r="E24" s="47"/>
      <c r="F24" s="47"/>
      <c r="G24" s="48"/>
      <c r="H24" s="48"/>
      <c r="I24" s="48"/>
      <c r="J24" s="48"/>
      <c r="K24" s="49"/>
      <c r="L24" s="50"/>
    </row>
    <row r="25" spans="2:12" x14ac:dyDescent="0.2">
      <c r="B25" s="45">
        <v>13</v>
      </c>
      <c r="C25" s="159"/>
      <c r="D25" s="46"/>
      <c r="E25" s="47"/>
      <c r="F25" s="47"/>
      <c r="G25" s="48"/>
      <c r="H25" s="48"/>
      <c r="I25" s="48"/>
      <c r="J25" s="48"/>
      <c r="K25" s="49"/>
      <c r="L25" s="50"/>
    </row>
    <row r="26" spans="2:12" x14ac:dyDescent="0.2">
      <c r="B26" s="45">
        <v>14</v>
      </c>
      <c r="C26" s="159"/>
      <c r="D26" s="46"/>
      <c r="E26" s="47"/>
      <c r="F26" s="47"/>
      <c r="G26" s="48"/>
      <c r="H26" s="48"/>
      <c r="I26" s="48"/>
      <c r="J26" s="48"/>
      <c r="K26" s="49"/>
      <c r="L26" s="50"/>
    </row>
    <row r="27" spans="2:12" x14ac:dyDescent="0.2">
      <c r="B27" s="45">
        <v>15</v>
      </c>
      <c r="C27" s="159"/>
      <c r="D27" s="46"/>
      <c r="E27" s="47"/>
      <c r="F27" s="47"/>
      <c r="G27" s="48"/>
      <c r="H27" s="48"/>
      <c r="I27" s="48"/>
      <c r="J27" s="48"/>
      <c r="K27" s="49"/>
      <c r="L27" s="50"/>
    </row>
    <row r="28" spans="2:12" x14ac:dyDescent="0.2">
      <c r="B28" s="45">
        <v>16</v>
      </c>
      <c r="C28" s="159"/>
      <c r="D28" s="46"/>
      <c r="E28" s="47"/>
      <c r="F28" s="47"/>
      <c r="G28" s="48"/>
      <c r="H28" s="48"/>
      <c r="I28" s="48"/>
      <c r="J28" s="48"/>
      <c r="K28" s="49"/>
      <c r="L28" s="50"/>
    </row>
    <row r="29" spans="2:12" x14ac:dyDescent="0.2">
      <c r="B29" s="45">
        <v>17</v>
      </c>
      <c r="C29" s="159"/>
      <c r="D29" s="46"/>
      <c r="E29" s="47"/>
      <c r="F29" s="47"/>
      <c r="G29" s="48"/>
      <c r="H29" s="48"/>
      <c r="I29" s="48"/>
      <c r="J29" s="48"/>
      <c r="K29" s="49"/>
      <c r="L29" s="50"/>
    </row>
    <row r="30" spans="2:12" x14ac:dyDescent="0.2">
      <c r="B30" s="45">
        <v>18</v>
      </c>
      <c r="C30" s="159"/>
      <c r="D30" s="46"/>
      <c r="E30" s="47"/>
      <c r="F30" s="47"/>
      <c r="G30" s="48"/>
      <c r="H30" s="48"/>
      <c r="I30" s="48"/>
      <c r="J30" s="48"/>
      <c r="K30" s="49"/>
      <c r="L30" s="50"/>
    </row>
    <row r="31" spans="2:12" x14ac:dyDescent="0.2">
      <c r="B31" s="45">
        <v>19</v>
      </c>
      <c r="C31" s="159"/>
      <c r="D31" s="46"/>
      <c r="E31" s="47"/>
      <c r="F31" s="47"/>
      <c r="G31" s="48"/>
      <c r="H31" s="48"/>
      <c r="I31" s="48"/>
      <c r="J31" s="48"/>
      <c r="K31" s="49"/>
      <c r="L31" s="50"/>
    </row>
    <row r="32" spans="2:12" x14ac:dyDescent="0.2">
      <c r="B32" s="45">
        <v>20</v>
      </c>
      <c r="C32" s="159"/>
      <c r="D32" s="46"/>
      <c r="E32" s="47"/>
      <c r="F32" s="47"/>
      <c r="G32" s="48"/>
      <c r="H32" s="48"/>
      <c r="I32" s="48"/>
      <c r="J32" s="48"/>
      <c r="K32" s="49"/>
      <c r="L32" s="50"/>
    </row>
    <row r="33" spans="2:13" x14ac:dyDescent="0.2">
      <c r="B33" s="51"/>
      <c r="C33" s="160"/>
      <c r="D33" s="52" t="s">
        <v>65</v>
      </c>
      <c r="E33" s="53"/>
      <c r="F33" s="53"/>
      <c r="G33" s="54"/>
      <c r="H33" s="54"/>
      <c r="I33" s="54"/>
      <c r="J33" s="54"/>
      <c r="K33" s="55"/>
      <c r="L33" s="56"/>
    </row>
    <row r="34" spans="2:13" ht="13.5" thickBot="1" x14ac:dyDescent="0.25">
      <c r="B34" s="321" t="s">
        <v>125</v>
      </c>
      <c r="C34" s="322"/>
      <c r="D34" s="322"/>
      <c r="E34" s="322"/>
      <c r="F34" s="322"/>
      <c r="G34" s="322"/>
      <c r="H34" s="322"/>
      <c r="I34" s="322"/>
      <c r="J34" s="322"/>
      <c r="K34" s="57"/>
      <c r="L34" s="58" t="s">
        <v>67</v>
      </c>
    </row>
    <row r="35" spans="2:13" ht="12.75" customHeight="1" thickBot="1" x14ac:dyDescent="0.25">
      <c r="B35" s="349" t="s">
        <v>69</v>
      </c>
      <c r="C35" s="350"/>
      <c r="D35" s="350"/>
      <c r="E35" s="59"/>
      <c r="F35" s="59"/>
      <c r="G35" s="60"/>
      <c r="H35" s="60"/>
      <c r="I35" s="60"/>
      <c r="J35" s="60"/>
      <c r="K35" s="61"/>
      <c r="L35" s="62" t="s">
        <v>132</v>
      </c>
      <c r="M35" s="178"/>
    </row>
    <row r="36" spans="2:13" ht="13.5" thickBot="1" x14ac:dyDescent="0.25">
      <c r="B36" s="351" t="s">
        <v>119</v>
      </c>
      <c r="C36" s="352"/>
      <c r="D36" s="353"/>
      <c r="E36" s="353" t="s">
        <v>120</v>
      </c>
      <c r="F36" s="353"/>
      <c r="G36" s="353"/>
      <c r="H36" s="353"/>
      <c r="I36" s="353"/>
      <c r="J36" s="353"/>
      <c r="K36" s="173">
        <f>25%-O4</f>
        <v>0.22</v>
      </c>
      <c r="L36" s="63" t="s">
        <v>121</v>
      </c>
    </row>
    <row r="37" spans="2:13" ht="13.5" customHeight="1" thickBot="1" x14ac:dyDescent="0.25">
      <c r="B37" s="337" t="s">
        <v>70</v>
      </c>
      <c r="C37" s="338"/>
      <c r="D37" s="339"/>
      <c r="E37" s="64"/>
      <c r="F37" s="64"/>
      <c r="G37" s="64"/>
      <c r="H37" s="64"/>
      <c r="I37" s="64"/>
      <c r="J37" s="65"/>
      <c r="K37" s="66"/>
      <c r="L37" s="67" t="s">
        <v>71</v>
      </c>
    </row>
    <row r="38" spans="2:13" x14ac:dyDescent="0.2">
      <c r="B38" s="340" t="s">
        <v>72</v>
      </c>
      <c r="C38" s="341"/>
      <c r="D38" s="341"/>
      <c r="E38" s="341"/>
      <c r="F38" s="341"/>
      <c r="G38" s="341"/>
      <c r="H38" s="341"/>
      <c r="I38" s="341"/>
      <c r="J38" s="342"/>
      <c r="K38" s="68"/>
      <c r="L38" s="69" t="s">
        <v>73</v>
      </c>
    </row>
    <row r="39" spans="2:13" x14ac:dyDescent="0.2">
      <c r="B39" s="323" t="s">
        <v>152</v>
      </c>
      <c r="C39" s="324"/>
      <c r="D39" s="325"/>
      <c r="E39" s="325"/>
      <c r="F39" s="325"/>
      <c r="G39" s="325"/>
      <c r="H39" s="325"/>
      <c r="I39" s="326"/>
      <c r="J39" s="70" t="s">
        <v>74</v>
      </c>
      <c r="K39" s="180">
        <f>+O4</f>
        <v>0.03</v>
      </c>
      <c r="L39" s="71" t="s">
        <v>75</v>
      </c>
    </row>
    <row r="40" spans="2:13" x14ac:dyDescent="0.2">
      <c r="B40" s="323" t="s">
        <v>153</v>
      </c>
      <c r="C40" s="324"/>
      <c r="D40" s="325"/>
      <c r="E40" s="325"/>
      <c r="F40" s="325"/>
      <c r="G40" s="325"/>
      <c r="H40" s="325"/>
      <c r="I40" s="326"/>
      <c r="J40" s="70" t="s">
        <v>118</v>
      </c>
      <c r="K40" s="180">
        <f>+O5</f>
        <v>0.04</v>
      </c>
      <c r="L40" s="71" t="s">
        <v>129</v>
      </c>
    </row>
    <row r="41" spans="2:13" x14ac:dyDescent="0.2">
      <c r="B41" s="327" t="s">
        <v>76</v>
      </c>
      <c r="C41" s="328"/>
      <c r="D41" s="329"/>
      <c r="E41" s="329"/>
      <c r="F41" s="329"/>
      <c r="G41" s="329"/>
      <c r="H41" s="329"/>
      <c r="I41" s="329"/>
      <c r="J41" s="330"/>
      <c r="K41" s="181"/>
      <c r="L41" s="72" t="s">
        <v>130</v>
      </c>
    </row>
    <row r="42" spans="2:13" ht="12.75" customHeight="1" x14ac:dyDescent="0.2">
      <c r="B42" s="323" t="s">
        <v>127</v>
      </c>
      <c r="C42" s="324"/>
      <c r="D42" s="325"/>
      <c r="E42" s="325"/>
      <c r="F42" s="325"/>
      <c r="G42" s="325"/>
      <c r="H42" s="325"/>
      <c r="I42" s="325"/>
      <c r="J42" s="326"/>
      <c r="K42" s="180" t="s">
        <v>142</v>
      </c>
      <c r="L42" s="179" t="s">
        <v>78</v>
      </c>
    </row>
    <row r="43" spans="2:13" x14ac:dyDescent="0.2">
      <c r="B43" s="327"/>
      <c r="C43" s="328"/>
      <c r="D43" s="329"/>
      <c r="E43" s="329"/>
      <c r="F43" s="329"/>
      <c r="G43" s="329"/>
      <c r="H43" s="329"/>
      <c r="I43" s="329"/>
      <c r="J43" s="330"/>
      <c r="K43" s="181"/>
      <c r="L43" s="72"/>
    </row>
    <row r="44" spans="2:13" ht="13.5" thickBot="1" x14ac:dyDescent="0.25">
      <c r="B44" s="331" t="s">
        <v>126</v>
      </c>
      <c r="C44" s="332"/>
      <c r="D44" s="332"/>
      <c r="E44" s="332"/>
      <c r="F44" s="332"/>
      <c r="G44" s="332"/>
      <c r="H44" s="332"/>
      <c r="I44" s="332"/>
      <c r="J44" s="333"/>
      <c r="K44" s="180" t="s">
        <v>143</v>
      </c>
      <c r="L44" s="72" t="s">
        <v>131</v>
      </c>
    </row>
    <row r="45" spans="2:13" ht="13.5" thickBot="1" x14ac:dyDescent="0.25">
      <c r="B45" s="334" t="s">
        <v>3</v>
      </c>
      <c r="C45" s="335"/>
      <c r="D45" s="335"/>
      <c r="E45" s="335"/>
      <c r="F45" s="335"/>
      <c r="G45" s="335"/>
      <c r="H45" s="335"/>
      <c r="I45" s="335"/>
      <c r="J45" s="336"/>
      <c r="K45" s="73"/>
      <c r="L45" s="74" t="s">
        <v>79</v>
      </c>
    </row>
  </sheetData>
  <sheetProtection selectLockedCells="1" selectUnlockedCells="1"/>
  <mergeCells count="27">
    <mergeCell ref="E36:J36"/>
    <mergeCell ref="B34:J34"/>
    <mergeCell ref="B21:B22"/>
    <mergeCell ref="D21:D22"/>
    <mergeCell ref="E21:E22"/>
    <mergeCell ref="F21:F22"/>
    <mergeCell ref="B20:L20"/>
    <mergeCell ref="B42:J42"/>
    <mergeCell ref="B43:J43"/>
    <mergeCell ref="B44:J44"/>
    <mergeCell ref="B45:J45"/>
    <mergeCell ref="B37:D37"/>
    <mergeCell ref="B38:J38"/>
    <mergeCell ref="B40:I40"/>
    <mergeCell ref="B41:J41"/>
    <mergeCell ref="G21:J21"/>
    <mergeCell ref="K21:K22"/>
    <mergeCell ref="L21:L22"/>
    <mergeCell ref="C21:C22"/>
    <mergeCell ref="B39:I39"/>
    <mergeCell ref="B35:D35"/>
    <mergeCell ref="B36:D36"/>
    <mergeCell ref="B3:L3"/>
    <mergeCell ref="B6:L6"/>
    <mergeCell ref="B7:L7"/>
    <mergeCell ref="B18:J18"/>
    <mergeCell ref="B19:L19"/>
  </mergeCells>
  <printOptions horizontalCentered="1" verticalCentered="1"/>
  <pageMargins left="0.59055118110236227" right="0.47244094488188981" top="0.43307086614173229" bottom="0.6692913385826772" header="0" footer="0.39370078740157483"/>
  <pageSetup scale="78" orientation="landscape" r:id="rId1"/>
  <headerFooter alignWithMargins="0">
    <oddFooter>&amp;LVersión 1 FAER 2013 &amp;Rhoja &amp;P de &amp;N</oddFooter>
  </headerFooter>
  <colBreaks count="1" manualBreakCount="1">
    <brk id="1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E8FE6-A38A-4077-97C2-D61DFA2A8BC0}">
  <sheetPr>
    <pageSetUpPr fitToPage="1"/>
  </sheetPr>
  <dimension ref="B1:I33"/>
  <sheetViews>
    <sheetView view="pageBreakPreview" zoomScaleNormal="100" workbookViewId="0">
      <selection activeCell="B33" sqref="B33:G33"/>
    </sheetView>
  </sheetViews>
  <sheetFormatPr baseColWidth="10" defaultColWidth="11.42578125" defaultRowHeight="12.75" x14ac:dyDescent="0.2"/>
  <cols>
    <col min="1" max="1" width="1" style="75" customWidth="1"/>
    <col min="2" max="2" width="18.85546875" style="75" customWidth="1"/>
    <col min="3" max="3" width="17.42578125" style="75" customWidth="1"/>
    <col min="4" max="256" width="11.42578125" style="75"/>
    <col min="257" max="257" width="1" style="75" customWidth="1"/>
    <col min="258" max="258" width="18.85546875" style="75" customWidth="1"/>
    <col min="259" max="259" width="17.42578125" style="75" customWidth="1"/>
    <col min="260" max="512" width="11.42578125" style="75"/>
    <col min="513" max="513" width="1" style="75" customWidth="1"/>
    <col min="514" max="514" width="18.85546875" style="75" customWidth="1"/>
    <col min="515" max="515" width="17.42578125" style="75" customWidth="1"/>
    <col min="516" max="768" width="11.42578125" style="75"/>
    <col min="769" max="769" width="1" style="75" customWidth="1"/>
    <col min="770" max="770" width="18.85546875" style="75" customWidth="1"/>
    <col min="771" max="771" width="17.42578125" style="75" customWidth="1"/>
    <col min="772" max="1024" width="11.42578125" style="75"/>
    <col min="1025" max="1025" width="1" style="75" customWidth="1"/>
    <col min="1026" max="1026" width="18.85546875" style="75" customWidth="1"/>
    <col min="1027" max="1027" width="17.42578125" style="75" customWidth="1"/>
    <col min="1028" max="1280" width="11.42578125" style="75"/>
    <col min="1281" max="1281" width="1" style="75" customWidth="1"/>
    <col min="1282" max="1282" width="18.85546875" style="75" customWidth="1"/>
    <col min="1283" max="1283" width="17.42578125" style="75" customWidth="1"/>
    <col min="1284" max="1536" width="11.42578125" style="75"/>
    <col min="1537" max="1537" width="1" style="75" customWidth="1"/>
    <col min="1538" max="1538" width="18.85546875" style="75" customWidth="1"/>
    <col min="1539" max="1539" width="17.42578125" style="75" customWidth="1"/>
    <col min="1540" max="1792" width="11.42578125" style="75"/>
    <col min="1793" max="1793" width="1" style="75" customWidth="1"/>
    <col min="1794" max="1794" width="18.85546875" style="75" customWidth="1"/>
    <col min="1795" max="1795" width="17.42578125" style="75" customWidth="1"/>
    <col min="1796" max="2048" width="11.42578125" style="75"/>
    <col min="2049" max="2049" width="1" style="75" customWidth="1"/>
    <col min="2050" max="2050" width="18.85546875" style="75" customWidth="1"/>
    <col min="2051" max="2051" width="17.42578125" style="75" customWidth="1"/>
    <col min="2052" max="2304" width="11.42578125" style="75"/>
    <col min="2305" max="2305" width="1" style="75" customWidth="1"/>
    <col min="2306" max="2306" width="18.85546875" style="75" customWidth="1"/>
    <col min="2307" max="2307" width="17.42578125" style="75" customWidth="1"/>
    <col min="2308" max="2560" width="11.42578125" style="75"/>
    <col min="2561" max="2561" width="1" style="75" customWidth="1"/>
    <col min="2562" max="2562" width="18.85546875" style="75" customWidth="1"/>
    <col min="2563" max="2563" width="17.42578125" style="75" customWidth="1"/>
    <col min="2564" max="2816" width="11.42578125" style="75"/>
    <col min="2817" max="2817" width="1" style="75" customWidth="1"/>
    <col min="2818" max="2818" width="18.85546875" style="75" customWidth="1"/>
    <col min="2819" max="2819" width="17.42578125" style="75" customWidth="1"/>
    <col min="2820" max="3072" width="11.42578125" style="75"/>
    <col min="3073" max="3073" width="1" style="75" customWidth="1"/>
    <col min="3074" max="3074" width="18.85546875" style="75" customWidth="1"/>
    <col min="3075" max="3075" width="17.42578125" style="75" customWidth="1"/>
    <col min="3076" max="3328" width="11.42578125" style="75"/>
    <col min="3329" max="3329" width="1" style="75" customWidth="1"/>
    <col min="3330" max="3330" width="18.85546875" style="75" customWidth="1"/>
    <col min="3331" max="3331" width="17.42578125" style="75" customWidth="1"/>
    <col min="3332" max="3584" width="11.42578125" style="75"/>
    <col min="3585" max="3585" width="1" style="75" customWidth="1"/>
    <col min="3586" max="3586" width="18.85546875" style="75" customWidth="1"/>
    <col min="3587" max="3587" width="17.42578125" style="75" customWidth="1"/>
    <col min="3588" max="3840" width="11.42578125" style="75"/>
    <col min="3841" max="3841" width="1" style="75" customWidth="1"/>
    <col min="3842" max="3842" width="18.85546875" style="75" customWidth="1"/>
    <col min="3843" max="3843" width="17.42578125" style="75" customWidth="1"/>
    <col min="3844" max="4096" width="11.42578125" style="75"/>
    <col min="4097" max="4097" width="1" style="75" customWidth="1"/>
    <col min="4098" max="4098" width="18.85546875" style="75" customWidth="1"/>
    <col min="4099" max="4099" width="17.42578125" style="75" customWidth="1"/>
    <col min="4100" max="4352" width="11.42578125" style="75"/>
    <col min="4353" max="4353" width="1" style="75" customWidth="1"/>
    <col min="4354" max="4354" width="18.85546875" style="75" customWidth="1"/>
    <col min="4355" max="4355" width="17.42578125" style="75" customWidth="1"/>
    <col min="4356" max="4608" width="11.42578125" style="75"/>
    <col min="4609" max="4609" width="1" style="75" customWidth="1"/>
    <col min="4610" max="4610" width="18.85546875" style="75" customWidth="1"/>
    <col min="4611" max="4611" width="17.42578125" style="75" customWidth="1"/>
    <col min="4612" max="4864" width="11.42578125" style="75"/>
    <col min="4865" max="4865" width="1" style="75" customWidth="1"/>
    <col min="4866" max="4866" width="18.85546875" style="75" customWidth="1"/>
    <col min="4867" max="4867" width="17.42578125" style="75" customWidth="1"/>
    <col min="4868" max="5120" width="11.42578125" style="75"/>
    <col min="5121" max="5121" width="1" style="75" customWidth="1"/>
    <col min="5122" max="5122" width="18.85546875" style="75" customWidth="1"/>
    <col min="5123" max="5123" width="17.42578125" style="75" customWidth="1"/>
    <col min="5124" max="5376" width="11.42578125" style="75"/>
    <col min="5377" max="5377" width="1" style="75" customWidth="1"/>
    <col min="5378" max="5378" width="18.85546875" style="75" customWidth="1"/>
    <col min="5379" max="5379" width="17.42578125" style="75" customWidth="1"/>
    <col min="5380" max="5632" width="11.42578125" style="75"/>
    <col min="5633" max="5633" width="1" style="75" customWidth="1"/>
    <col min="5634" max="5634" width="18.85546875" style="75" customWidth="1"/>
    <col min="5635" max="5635" width="17.42578125" style="75" customWidth="1"/>
    <col min="5636" max="5888" width="11.42578125" style="75"/>
    <col min="5889" max="5889" width="1" style="75" customWidth="1"/>
    <col min="5890" max="5890" width="18.85546875" style="75" customWidth="1"/>
    <col min="5891" max="5891" width="17.42578125" style="75" customWidth="1"/>
    <col min="5892" max="6144" width="11.42578125" style="75"/>
    <col min="6145" max="6145" width="1" style="75" customWidth="1"/>
    <col min="6146" max="6146" width="18.85546875" style="75" customWidth="1"/>
    <col min="6147" max="6147" width="17.42578125" style="75" customWidth="1"/>
    <col min="6148" max="6400" width="11.42578125" style="75"/>
    <col min="6401" max="6401" width="1" style="75" customWidth="1"/>
    <col min="6402" max="6402" width="18.85546875" style="75" customWidth="1"/>
    <col min="6403" max="6403" width="17.42578125" style="75" customWidth="1"/>
    <col min="6404" max="6656" width="11.42578125" style="75"/>
    <col min="6657" max="6657" width="1" style="75" customWidth="1"/>
    <col min="6658" max="6658" width="18.85546875" style="75" customWidth="1"/>
    <col min="6659" max="6659" width="17.42578125" style="75" customWidth="1"/>
    <col min="6660" max="6912" width="11.42578125" style="75"/>
    <col min="6913" max="6913" width="1" style="75" customWidth="1"/>
    <col min="6914" max="6914" width="18.85546875" style="75" customWidth="1"/>
    <col min="6915" max="6915" width="17.42578125" style="75" customWidth="1"/>
    <col min="6916" max="7168" width="11.42578125" style="75"/>
    <col min="7169" max="7169" width="1" style="75" customWidth="1"/>
    <col min="7170" max="7170" width="18.85546875" style="75" customWidth="1"/>
    <col min="7171" max="7171" width="17.42578125" style="75" customWidth="1"/>
    <col min="7172" max="7424" width="11.42578125" style="75"/>
    <col min="7425" max="7425" width="1" style="75" customWidth="1"/>
    <col min="7426" max="7426" width="18.85546875" style="75" customWidth="1"/>
    <col min="7427" max="7427" width="17.42578125" style="75" customWidth="1"/>
    <col min="7428" max="7680" width="11.42578125" style="75"/>
    <col min="7681" max="7681" width="1" style="75" customWidth="1"/>
    <col min="7682" max="7682" width="18.85546875" style="75" customWidth="1"/>
    <col min="7683" max="7683" width="17.42578125" style="75" customWidth="1"/>
    <col min="7684" max="7936" width="11.42578125" style="75"/>
    <col min="7937" max="7937" width="1" style="75" customWidth="1"/>
    <col min="7938" max="7938" width="18.85546875" style="75" customWidth="1"/>
    <col min="7939" max="7939" width="17.42578125" style="75" customWidth="1"/>
    <col min="7940" max="8192" width="11.42578125" style="75"/>
    <col min="8193" max="8193" width="1" style="75" customWidth="1"/>
    <col min="8194" max="8194" width="18.85546875" style="75" customWidth="1"/>
    <col min="8195" max="8195" width="17.42578125" style="75" customWidth="1"/>
    <col min="8196" max="8448" width="11.42578125" style="75"/>
    <col min="8449" max="8449" width="1" style="75" customWidth="1"/>
    <col min="8450" max="8450" width="18.85546875" style="75" customWidth="1"/>
    <col min="8451" max="8451" width="17.42578125" style="75" customWidth="1"/>
    <col min="8452" max="8704" width="11.42578125" style="75"/>
    <col min="8705" max="8705" width="1" style="75" customWidth="1"/>
    <col min="8706" max="8706" width="18.85546875" style="75" customWidth="1"/>
    <col min="8707" max="8707" width="17.42578125" style="75" customWidth="1"/>
    <col min="8708" max="8960" width="11.42578125" style="75"/>
    <col min="8961" max="8961" width="1" style="75" customWidth="1"/>
    <col min="8962" max="8962" width="18.85546875" style="75" customWidth="1"/>
    <col min="8963" max="8963" width="17.42578125" style="75" customWidth="1"/>
    <col min="8964" max="9216" width="11.42578125" style="75"/>
    <col min="9217" max="9217" width="1" style="75" customWidth="1"/>
    <col min="9218" max="9218" width="18.85546875" style="75" customWidth="1"/>
    <col min="9219" max="9219" width="17.42578125" style="75" customWidth="1"/>
    <col min="9220" max="9472" width="11.42578125" style="75"/>
    <col min="9473" max="9473" width="1" style="75" customWidth="1"/>
    <col min="9474" max="9474" width="18.85546875" style="75" customWidth="1"/>
    <col min="9475" max="9475" width="17.42578125" style="75" customWidth="1"/>
    <col min="9476" max="9728" width="11.42578125" style="75"/>
    <col min="9729" max="9729" width="1" style="75" customWidth="1"/>
    <col min="9730" max="9730" width="18.85546875" style="75" customWidth="1"/>
    <col min="9731" max="9731" width="17.42578125" style="75" customWidth="1"/>
    <col min="9732" max="9984" width="11.42578125" style="75"/>
    <col min="9985" max="9985" width="1" style="75" customWidth="1"/>
    <col min="9986" max="9986" width="18.85546875" style="75" customWidth="1"/>
    <col min="9987" max="9987" width="17.42578125" style="75" customWidth="1"/>
    <col min="9988" max="10240" width="11.42578125" style="75"/>
    <col min="10241" max="10241" width="1" style="75" customWidth="1"/>
    <col min="10242" max="10242" width="18.85546875" style="75" customWidth="1"/>
    <col min="10243" max="10243" width="17.42578125" style="75" customWidth="1"/>
    <col min="10244" max="10496" width="11.42578125" style="75"/>
    <col min="10497" max="10497" width="1" style="75" customWidth="1"/>
    <col min="10498" max="10498" width="18.85546875" style="75" customWidth="1"/>
    <col min="10499" max="10499" width="17.42578125" style="75" customWidth="1"/>
    <col min="10500" max="10752" width="11.42578125" style="75"/>
    <col min="10753" max="10753" width="1" style="75" customWidth="1"/>
    <col min="10754" max="10754" width="18.85546875" style="75" customWidth="1"/>
    <col min="10755" max="10755" width="17.42578125" style="75" customWidth="1"/>
    <col min="10756" max="11008" width="11.42578125" style="75"/>
    <col min="11009" max="11009" width="1" style="75" customWidth="1"/>
    <col min="11010" max="11010" width="18.85546875" style="75" customWidth="1"/>
    <col min="11011" max="11011" width="17.42578125" style="75" customWidth="1"/>
    <col min="11012" max="11264" width="11.42578125" style="75"/>
    <col min="11265" max="11265" width="1" style="75" customWidth="1"/>
    <col min="11266" max="11266" width="18.85546875" style="75" customWidth="1"/>
    <col min="11267" max="11267" width="17.42578125" style="75" customWidth="1"/>
    <col min="11268" max="11520" width="11.42578125" style="75"/>
    <col min="11521" max="11521" width="1" style="75" customWidth="1"/>
    <col min="11522" max="11522" width="18.85546875" style="75" customWidth="1"/>
    <col min="11523" max="11523" width="17.42578125" style="75" customWidth="1"/>
    <col min="11524" max="11776" width="11.42578125" style="75"/>
    <col min="11777" max="11777" width="1" style="75" customWidth="1"/>
    <col min="11778" max="11778" width="18.85546875" style="75" customWidth="1"/>
    <col min="11779" max="11779" width="17.42578125" style="75" customWidth="1"/>
    <col min="11780" max="12032" width="11.42578125" style="75"/>
    <col min="12033" max="12033" width="1" style="75" customWidth="1"/>
    <col min="12034" max="12034" width="18.85546875" style="75" customWidth="1"/>
    <col min="12035" max="12035" width="17.42578125" style="75" customWidth="1"/>
    <col min="12036" max="12288" width="11.42578125" style="75"/>
    <col min="12289" max="12289" width="1" style="75" customWidth="1"/>
    <col min="12290" max="12290" width="18.85546875" style="75" customWidth="1"/>
    <col min="12291" max="12291" width="17.42578125" style="75" customWidth="1"/>
    <col min="12292" max="12544" width="11.42578125" style="75"/>
    <col min="12545" max="12545" width="1" style="75" customWidth="1"/>
    <col min="12546" max="12546" width="18.85546875" style="75" customWidth="1"/>
    <col min="12547" max="12547" width="17.42578125" style="75" customWidth="1"/>
    <col min="12548" max="12800" width="11.42578125" style="75"/>
    <col min="12801" max="12801" width="1" style="75" customWidth="1"/>
    <col min="12802" max="12802" width="18.85546875" style="75" customWidth="1"/>
    <col min="12803" max="12803" width="17.42578125" style="75" customWidth="1"/>
    <col min="12804" max="13056" width="11.42578125" style="75"/>
    <col min="13057" max="13057" width="1" style="75" customWidth="1"/>
    <col min="13058" max="13058" width="18.85546875" style="75" customWidth="1"/>
    <col min="13059" max="13059" width="17.42578125" style="75" customWidth="1"/>
    <col min="13060" max="13312" width="11.42578125" style="75"/>
    <col min="13313" max="13313" width="1" style="75" customWidth="1"/>
    <col min="13314" max="13314" width="18.85546875" style="75" customWidth="1"/>
    <col min="13315" max="13315" width="17.42578125" style="75" customWidth="1"/>
    <col min="13316" max="13568" width="11.42578125" style="75"/>
    <col min="13569" max="13569" width="1" style="75" customWidth="1"/>
    <col min="13570" max="13570" width="18.85546875" style="75" customWidth="1"/>
    <col min="13571" max="13571" width="17.42578125" style="75" customWidth="1"/>
    <col min="13572" max="13824" width="11.42578125" style="75"/>
    <col min="13825" max="13825" width="1" style="75" customWidth="1"/>
    <col min="13826" max="13826" width="18.85546875" style="75" customWidth="1"/>
    <col min="13827" max="13827" width="17.42578125" style="75" customWidth="1"/>
    <col min="13828" max="14080" width="11.42578125" style="75"/>
    <col min="14081" max="14081" width="1" style="75" customWidth="1"/>
    <col min="14082" max="14082" width="18.85546875" style="75" customWidth="1"/>
    <col min="14083" max="14083" width="17.42578125" style="75" customWidth="1"/>
    <col min="14084" max="14336" width="11.42578125" style="75"/>
    <col min="14337" max="14337" width="1" style="75" customWidth="1"/>
    <col min="14338" max="14338" width="18.85546875" style="75" customWidth="1"/>
    <col min="14339" max="14339" width="17.42578125" style="75" customWidth="1"/>
    <col min="14340" max="14592" width="11.42578125" style="75"/>
    <col min="14593" max="14593" width="1" style="75" customWidth="1"/>
    <col min="14594" max="14594" width="18.85546875" style="75" customWidth="1"/>
    <col min="14595" max="14595" width="17.42578125" style="75" customWidth="1"/>
    <col min="14596" max="14848" width="11.42578125" style="75"/>
    <col min="14849" max="14849" width="1" style="75" customWidth="1"/>
    <col min="14850" max="14850" width="18.85546875" style="75" customWidth="1"/>
    <col min="14851" max="14851" width="17.42578125" style="75" customWidth="1"/>
    <col min="14852" max="15104" width="11.42578125" style="75"/>
    <col min="15105" max="15105" width="1" style="75" customWidth="1"/>
    <col min="15106" max="15106" width="18.85546875" style="75" customWidth="1"/>
    <col min="15107" max="15107" width="17.42578125" style="75" customWidth="1"/>
    <col min="15108" max="15360" width="11.42578125" style="75"/>
    <col min="15361" max="15361" width="1" style="75" customWidth="1"/>
    <col min="15362" max="15362" width="18.85546875" style="75" customWidth="1"/>
    <col min="15363" max="15363" width="17.42578125" style="75" customWidth="1"/>
    <col min="15364" max="15616" width="11.42578125" style="75"/>
    <col min="15617" max="15617" width="1" style="75" customWidth="1"/>
    <col min="15618" max="15618" width="18.85546875" style="75" customWidth="1"/>
    <col min="15619" max="15619" width="17.42578125" style="75" customWidth="1"/>
    <col min="15620" max="15872" width="11.42578125" style="75"/>
    <col min="15873" max="15873" width="1" style="75" customWidth="1"/>
    <col min="15874" max="15874" width="18.85546875" style="75" customWidth="1"/>
    <col min="15875" max="15875" width="17.42578125" style="75" customWidth="1"/>
    <col min="15876" max="16128" width="11.42578125" style="75"/>
    <col min="16129" max="16129" width="1" style="75" customWidth="1"/>
    <col min="16130" max="16130" width="18.85546875" style="75" customWidth="1"/>
    <col min="16131" max="16131" width="17.42578125" style="75" customWidth="1"/>
    <col min="16132" max="16384" width="11.42578125" style="75"/>
  </cols>
  <sheetData>
    <row r="1" spans="2:9" ht="13.5" thickBot="1" x14ac:dyDescent="0.25"/>
    <row r="2" spans="2:9" ht="15.75" thickBot="1" x14ac:dyDescent="0.25">
      <c r="B2" s="361" t="s">
        <v>80</v>
      </c>
      <c r="C2" s="362"/>
      <c r="D2" s="362"/>
      <c r="E2" s="362"/>
      <c r="F2" s="362"/>
      <c r="G2" s="362"/>
      <c r="H2" s="362"/>
      <c r="I2" s="363"/>
    </row>
    <row r="3" spans="2:9" ht="15.75" thickBot="1" x14ac:dyDescent="0.25">
      <c r="B3" s="361" t="s">
        <v>81</v>
      </c>
      <c r="C3" s="362"/>
      <c r="D3" s="364" t="s">
        <v>82</v>
      </c>
      <c r="E3" s="365"/>
      <c r="F3" s="365"/>
      <c r="G3" s="365"/>
      <c r="H3" s="365"/>
      <c r="I3" s="366"/>
    </row>
    <row r="4" spans="2:9" x14ac:dyDescent="0.2">
      <c r="B4" s="367" t="str">
        <f>+'PRESUPUESTO RED DE DISTRIBUCIÓN'!B1</f>
        <v>PROYECTO: NOMBRE DEL PROYECTO</v>
      </c>
      <c r="C4" s="368"/>
      <c r="D4" s="368"/>
      <c r="E4" s="368"/>
      <c r="F4" s="368"/>
      <c r="G4" s="368"/>
      <c r="H4" s="368"/>
      <c r="I4" s="369"/>
    </row>
    <row r="5" spans="2:9" ht="13.5" thickBot="1" x14ac:dyDescent="0.25">
      <c r="B5" s="370"/>
      <c r="C5" s="371"/>
      <c r="D5" s="371"/>
      <c r="E5" s="371"/>
      <c r="F5" s="371"/>
      <c r="G5" s="371"/>
      <c r="H5" s="371"/>
      <c r="I5" s="372"/>
    </row>
    <row r="6" spans="2:9" ht="15.75" thickBot="1" x14ac:dyDescent="0.25">
      <c r="B6" s="373" t="s">
        <v>83</v>
      </c>
      <c r="C6" s="374"/>
      <c r="D6" s="374"/>
      <c r="E6" s="374"/>
      <c r="F6" s="374"/>
      <c r="G6" s="374"/>
      <c r="H6" s="374"/>
      <c r="I6" s="375"/>
    </row>
    <row r="7" spans="2:9" ht="15.75" thickBot="1" x14ac:dyDescent="0.25">
      <c r="B7" s="76" t="s">
        <v>84</v>
      </c>
      <c r="C7" s="358" t="s">
        <v>85</v>
      </c>
      <c r="D7" s="359"/>
      <c r="E7" s="359"/>
      <c r="F7" s="359"/>
      <c r="G7" s="360"/>
      <c r="H7" s="77" t="s">
        <v>86</v>
      </c>
      <c r="I7" s="78" t="s">
        <v>87</v>
      </c>
    </row>
    <row r="8" spans="2:9" ht="15.75" thickBot="1" x14ac:dyDescent="0.25">
      <c r="B8" s="79"/>
      <c r="C8" s="80"/>
      <c r="D8" s="80"/>
      <c r="E8" s="80"/>
      <c r="F8" s="80"/>
      <c r="G8" s="81"/>
      <c r="H8" s="82" t="s">
        <v>57</v>
      </c>
      <c r="I8" s="83" t="s">
        <v>88</v>
      </c>
    </row>
    <row r="9" spans="2:9" ht="15.75" thickBot="1" x14ac:dyDescent="0.25">
      <c r="B9" s="382" t="s">
        <v>61</v>
      </c>
      <c r="C9" s="383"/>
      <c r="D9" s="80"/>
      <c r="E9" s="80"/>
      <c r="F9" s="80"/>
      <c r="G9" s="81"/>
      <c r="H9" s="81"/>
      <c r="I9" s="84"/>
    </row>
    <row r="10" spans="2:9" ht="15.75" thickBot="1" x14ac:dyDescent="0.25">
      <c r="B10" s="85" t="s">
        <v>55</v>
      </c>
      <c r="C10" s="85" t="s">
        <v>1</v>
      </c>
      <c r="D10" s="85" t="s">
        <v>89</v>
      </c>
      <c r="E10" s="85" t="s">
        <v>90</v>
      </c>
      <c r="F10" s="85" t="s">
        <v>91</v>
      </c>
      <c r="G10" s="86" t="s">
        <v>92</v>
      </c>
      <c r="H10" s="86" t="s">
        <v>93</v>
      </c>
      <c r="I10" s="86" t="s">
        <v>94</v>
      </c>
    </row>
    <row r="11" spans="2:9" ht="14.25" x14ac:dyDescent="0.2">
      <c r="B11" s="87"/>
      <c r="C11" s="88"/>
      <c r="D11" s="89"/>
      <c r="E11" s="90"/>
      <c r="F11" s="90"/>
      <c r="G11" s="91"/>
      <c r="H11" s="91"/>
      <c r="I11" s="92"/>
    </row>
    <row r="12" spans="2:9" ht="14.25" x14ac:dyDescent="0.2">
      <c r="B12" s="93"/>
      <c r="C12" s="94"/>
      <c r="D12" s="95"/>
      <c r="E12" s="96"/>
      <c r="F12" s="96"/>
      <c r="G12" s="97"/>
      <c r="H12" s="98"/>
      <c r="I12" s="99"/>
    </row>
    <row r="13" spans="2:9" ht="15" thickBot="1" x14ac:dyDescent="0.25">
      <c r="B13" s="100"/>
      <c r="C13" s="101"/>
      <c r="D13" s="102"/>
      <c r="E13" s="103"/>
      <c r="F13" s="103"/>
      <c r="G13" s="104"/>
      <c r="H13" s="105"/>
      <c r="I13" s="106"/>
    </row>
    <row r="14" spans="2:9" ht="15.75" thickBot="1" x14ac:dyDescent="0.25">
      <c r="B14" s="384" t="s">
        <v>95</v>
      </c>
      <c r="C14" s="385"/>
      <c r="D14" s="385"/>
      <c r="E14" s="385"/>
      <c r="F14" s="385"/>
      <c r="G14" s="385"/>
      <c r="H14" s="107"/>
      <c r="I14" s="108">
        <v>0</v>
      </c>
    </row>
    <row r="15" spans="2:9" ht="15.75" thickBot="1" x14ac:dyDescent="0.25">
      <c r="B15" s="376" t="s">
        <v>96</v>
      </c>
      <c r="C15" s="377"/>
      <c r="D15" s="80"/>
      <c r="E15" s="80"/>
      <c r="F15" s="80"/>
      <c r="G15" s="81"/>
      <c r="H15" s="81"/>
      <c r="I15" s="84"/>
    </row>
    <row r="16" spans="2:9" ht="15.75" thickBot="1" x14ac:dyDescent="0.25">
      <c r="B16" s="85" t="s">
        <v>55</v>
      </c>
      <c r="C16" s="85" t="s">
        <v>1</v>
      </c>
      <c r="D16" s="85" t="s">
        <v>89</v>
      </c>
      <c r="E16" s="85" t="s">
        <v>90</v>
      </c>
      <c r="F16" s="85" t="s">
        <v>97</v>
      </c>
      <c r="G16" s="86" t="s">
        <v>98</v>
      </c>
      <c r="H16" s="86" t="s">
        <v>99</v>
      </c>
      <c r="I16" s="86" t="s">
        <v>94</v>
      </c>
    </row>
    <row r="17" spans="2:9" ht="14.25" x14ac:dyDescent="0.2">
      <c r="B17" s="87"/>
      <c r="C17" s="88"/>
      <c r="D17" s="89"/>
      <c r="E17" s="90"/>
      <c r="F17" s="90"/>
      <c r="G17" s="109"/>
      <c r="H17" s="110"/>
      <c r="I17" s="111"/>
    </row>
    <row r="18" spans="2:9" ht="14.25" x14ac:dyDescent="0.2">
      <c r="B18" s="93"/>
      <c r="C18" s="112"/>
      <c r="D18" s="96"/>
      <c r="E18" s="96"/>
      <c r="F18" s="96"/>
      <c r="G18" s="113"/>
      <c r="H18" s="113"/>
      <c r="I18" s="114"/>
    </row>
    <row r="19" spans="2:9" ht="15" thickBot="1" x14ac:dyDescent="0.25">
      <c r="B19" s="100"/>
      <c r="C19" s="115"/>
      <c r="D19" s="103"/>
      <c r="E19" s="103"/>
      <c r="F19" s="103"/>
      <c r="G19" s="116"/>
      <c r="H19" s="116"/>
      <c r="I19" s="117"/>
    </row>
    <row r="20" spans="2:9" ht="15.75" thickBot="1" x14ac:dyDescent="0.25">
      <c r="B20" s="384" t="s">
        <v>100</v>
      </c>
      <c r="C20" s="385"/>
      <c r="D20" s="385"/>
      <c r="E20" s="385"/>
      <c r="F20" s="385"/>
      <c r="G20" s="385"/>
      <c r="H20" s="107"/>
      <c r="I20" s="118">
        <v>0</v>
      </c>
    </row>
    <row r="21" spans="2:9" ht="15.75" thickBot="1" x14ac:dyDescent="0.25">
      <c r="B21" s="376" t="s">
        <v>101</v>
      </c>
      <c r="C21" s="377"/>
      <c r="D21" s="80"/>
      <c r="E21" s="80"/>
      <c r="F21" s="80"/>
      <c r="G21" s="81"/>
      <c r="H21" s="81"/>
      <c r="I21" s="84"/>
    </row>
    <row r="22" spans="2:9" ht="15.75" thickBot="1" x14ac:dyDescent="0.25">
      <c r="B22" s="85" t="s">
        <v>55</v>
      </c>
      <c r="C22" s="85" t="s">
        <v>1</v>
      </c>
      <c r="D22" s="85" t="s">
        <v>89</v>
      </c>
      <c r="E22" s="85" t="s">
        <v>90</v>
      </c>
      <c r="F22" s="85" t="s">
        <v>97</v>
      </c>
      <c r="G22" s="86" t="s">
        <v>92</v>
      </c>
      <c r="H22" s="86" t="s">
        <v>99</v>
      </c>
      <c r="I22" s="86" t="s">
        <v>94</v>
      </c>
    </row>
    <row r="23" spans="2:9" ht="14.25" x14ac:dyDescent="0.2">
      <c r="B23" s="87"/>
      <c r="C23" s="88"/>
      <c r="D23" s="90"/>
      <c r="E23" s="90"/>
      <c r="F23" s="119"/>
      <c r="G23" s="120"/>
      <c r="H23" s="91"/>
      <c r="I23" s="92"/>
    </row>
    <row r="24" spans="2:9" ht="14.25" x14ac:dyDescent="0.2">
      <c r="B24" s="93"/>
      <c r="C24" s="94"/>
      <c r="D24" s="96"/>
      <c r="E24" s="96"/>
      <c r="F24" s="121"/>
      <c r="G24" s="122"/>
      <c r="H24" s="123"/>
      <c r="I24" s="124"/>
    </row>
    <row r="25" spans="2:9" ht="15" thickBot="1" x14ac:dyDescent="0.25">
      <c r="B25" s="100"/>
      <c r="C25" s="115"/>
      <c r="D25" s="103"/>
      <c r="E25" s="103"/>
      <c r="F25" s="125"/>
      <c r="G25" s="126"/>
      <c r="H25" s="127"/>
      <c r="I25" s="128"/>
    </row>
    <row r="26" spans="2:9" ht="15.75" thickBot="1" x14ac:dyDescent="0.25">
      <c r="B26" s="384" t="s">
        <v>102</v>
      </c>
      <c r="C26" s="385"/>
      <c r="D26" s="385"/>
      <c r="E26" s="385"/>
      <c r="F26" s="385"/>
      <c r="G26" s="385"/>
      <c r="H26" s="107"/>
      <c r="I26" s="118">
        <v>0</v>
      </c>
    </row>
    <row r="27" spans="2:9" ht="15.75" thickBot="1" x14ac:dyDescent="0.25">
      <c r="B27" s="376" t="s">
        <v>62</v>
      </c>
      <c r="C27" s="377"/>
      <c r="D27" s="80"/>
      <c r="E27" s="80"/>
      <c r="F27" s="80"/>
      <c r="G27" s="81"/>
      <c r="H27" s="81"/>
      <c r="I27" s="84"/>
    </row>
    <row r="28" spans="2:9" ht="15.75" thickBot="1" x14ac:dyDescent="0.25">
      <c r="B28" s="85" t="s">
        <v>55</v>
      </c>
      <c r="C28" s="85" t="s">
        <v>1</v>
      </c>
      <c r="D28" s="85" t="s">
        <v>89</v>
      </c>
      <c r="E28" s="85" t="s">
        <v>90</v>
      </c>
      <c r="F28" s="85" t="s">
        <v>97</v>
      </c>
      <c r="G28" s="86" t="s">
        <v>92</v>
      </c>
      <c r="H28" s="86" t="s">
        <v>99</v>
      </c>
      <c r="I28" s="86" t="s">
        <v>94</v>
      </c>
    </row>
    <row r="29" spans="2:9" ht="14.25" x14ac:dyDescent="0.2">
      <c r="B29" s="87"/>
      <c r="C29" s="129"/>
      <c r="D29" s="90"/>
      <c r="E29" s="130"/>
      <c r="F29" s="90"/>
      <c r="G29" s="120"/>
      <c r="H29" s="91"/>
      <c r="I29" s="92"/>
    </row>
    <row r="30" spans="2:9" ht="14.25" x14ac:dyDescent="0.2">
      <c r="B30" s="93"/>
      <c r="C30" s="112"/>
      <c r="D30" s="96"/>
      <c r="E30" s="131"/>
      <c r="F30" s="132"/>
      <c r="G30" s="113"/>
      <c r="H30" s="113"/>
      <c r="I30" s="114"/>
    </row>
    <row r="31" spans="2:9" ht="15" thickBot="1" x14ac:dyDescent="0.25">
      <c r="B31" s="100"/>
      <c r="C31" s="115"/>
      <c r="D31" s="103"/>
      <c r="E31" s="133"/>
      <c r="F31" s="134"/>
      <c r="G31" s="116"/>
      <c r="H31" s="116"/>
      <c r="I31" s="117"/>
    </row>
    <row r="32" spans="2:9" ht="15.75" thickBot="1" x14ac:dyDescent="0.25">
      <c r="B32" s="378" t="s">
        <v>103</v>
      </c>
      <c r="C32" s="379"/>
      <c r="D32" s="379"/>
      <c r="E32" s="379"/>
      <c r="F32" s="379"/>
      <c r="G32" s="379"/>
      <c r="H32" s="135"/>
      <c r="I32" s="136">
        <v>0</v>
      </c>
    </row>
    <row r="33" spans="2:9" ht="15.75" thickBot="1" x14ac:dyDescent="0.25">
      <c r="B33" s="380" t="s">
        <v>104</v>
      </c>
      <c r="C33" s="381"/>
      <c r="D33" s="381"/>
      <c r="E33" s="381"/>
      <c r="F33" s="381"/>
      <c r="G33" s="381"/>
      <c r="H33" s="137" t="s">
        <v>105</v>
      </c>
      <c r="I33" s="138">
        <v>0</v>
      </c>
    </row>
  </sheetData>
  <mergeCells count="15">
    <mergeCell ref="B27:C27"/>
    <mergeCell ref="B32:G32"/>
    <mergeCell ref="B33:G33"/>
    <mergeCell ref="B9:C9"/>
    <mergeCell ref="B14:G14"/>
    <mergeCell ref="B15:C15"/>
    <mergeCell ref="B20:G20"/>
    <mergeCell ref="B21:C21"/>
    <mergeCell ref="B26:G26"/>
    <mergeCell ref="C7:G7"/>
    <mergeCell ref="B2:I2"/>
    <mergeCell ref="B3:C3"/>
    <mergeCell ref="D3:I3"/>
    <mergeCell ref="B4:I5"/>
    <mergeCell ref="B6:I6"/>
  </mergeCells>
  <printOptions horizontalCentered="1"/>
  <pageMargins left="0.70866141732283472" right="0.6692913385826772" top="0.62992125984251968" bottom="0.59055118110236227" header="0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  <pageSetUpPr fitToPage="1"/>
  </sheetPr>
  <dimension ref="B1:K33"/>
  <sheetViews>
    <sheetView zoomScale="70" zoomScaleNormal="70" zoomScaleSheetLayoutView="115" workbookViewId="0">
      <selection activeCell="D6" sqref="D6"/>
    </sheetView>
  </sheetViews>
  <sheetFormatPr baseColWidth="10" defaultColWidth="11.42578125" defaultRowHeight="12.75" x14ac:dyDescent="0.2"/>
  <cols>
    <col min="1" max="1" width="5.28515625" style="1" customWidth="1"/>
    <col min="2" max="2" width="15.140625" style="1" customWidth="1"/>
    <col min="3" max="3" width="45.5703125" style="1" customWidth="1"/>
    <col min="4" max="4" width="15.5703125" style="1" customWidth="1"/>
    <col min="5" max="5" width="9" style="1" bestFit="1" customWidth="1"/>
    <col min="6" max="6" width="18.42578125" style="1" customWidth="1"/>
    <col min="7" max="7" width="14.85546875" style="1" bestFit="1" customWidth="1"/>
    <col min="8" max="8" width="20.42578125" style="1" bestFit="1" customWidth="1"/>
    <col min="9" max="10" width="27.5703125" style="1" customWidth="1"/>
    <col min="11" max="16384" width="11.42578125" style="1"/>
  </cols>
  <sheetData>
    <row r="1" spans="2:11" customFormat="1" ht="15.75" thickBot="1" x14ac:dyDescent="0.25">
      <c r="B1" s="312" t="s">
        <v>151</v>
      </c>
      <c r="C1" s="313"/>
      <c r="D1" s="313"/>
      <c r="E1" s="313"/>
      <c r="F1" s="313"/>
      <c r="G1" s="313"/>
      <c r="H1" s="313"/>
      <c r="I1" s="313"/>
      <c r="J1" s="313"/>
    </row>
    <row r="2" spans="2:11" customFormat="1" x14ac:dyDescent="0.2">
      <c r="B2" s="208"/>
      <c r="C2" s="209"/>
      <c r="D2" s="209"/>
      <c r="E2" s="209"/>
      <c r="F2" s="209"/>
      <c r="G2" s="209"/>
      <c r="H2" s="209"/>
      <c r="I2" s="209"/>
      <c r="J2" s="210"/>
    </row>
    <row r="3" spans="2:11" customFormat="1" ht="47.45" customHeight="1" x14ac:dyDescent="0.2">
      <c r="B3" s="211" t="s">
        <v>0</v>
      </c>
      <c r="C3" s="187" t="s">
        <v>56</v>
      </c>
      <c r="D3" s="186" t="s">
        <v>136</v>
      </c>
      <c r="E3" s="186" t="s">
        <v>57</v>
      </c>
      <c r="F3" s="186" t="s">
        <v>58</v>
      </c>
      <c r="G3" s="186" t="s">
        <v>7</v>
      </c>
      <c r="H3" s="212"/>
      <c r="I3" s="212"/>
      <c r="J3" s="213"/>
    </row>
    <row r="4" spans="2:11" customFormat="1" ht="6" customHeight="1" thickBot="1" x14ac:dyDescent="0.25">
      <c r="B4" s="214"/>
      <c r="C4" s="192"/>
      <c r="D4" s="189"/>
      <c r="E4" s="189"/>
      <c r="F4" s="189"/>
      <c r="G4" s="189"/>
      <c r="H4" s="212"/>
      <c r="I4" s="212"/>
      <c r="J4" s="213"/>
    </row>
    <row r="5" spans="2:11" customFormat="1" ht="26.1" customHeight="1" x14ac:dyDescent="0.2">
      <c r="B5" s="193">
        <v>1</v>
      </c>
      <c r="C5" s="202" t="s">
        <v>145</v>
      </c>
      <c r="D5" s="386"/>
      <c r="E5" s="387"/>
      <c r="F5" s="388"/>
      <c r="G5" s="194">
        <f>SUM(G6:G7)</f>
        <v>0</v>
      </c>
      <c r="H5" s="215"/>
      <c r="I5" s="392" t="s">
        <v>135</v>
      </c>
      <c r="J5" s="393"/>
    </row>
    <row r="6" spans="2:11" customFormat="1" ht="18.75" thickBot="1" x14ac:dyDescent="0.25">
      <c r="B6" s="188" t="s">
        <v>8</v>
      </c>
      <c r="C6" s="46" t="s">
        <v>9</v>
      </c>
      <c r="D6" s="190">
        <v>0</v>
      </c>
      <c r="E6" s="191"/>
      <c r="F6" s="190"/>
      <c r="G6" s="171">
        <f>+D6*F6</f>
        <v>0</v>
      </c>
      <c r="H6" s="216"/>
      <c r="I6" s="175" t="s">
        <v>134</v>
      </c>
      <c r="J6" s="176"/>
      <c r="K6" s="172"/>
    </row>
    <row r="7" spans="2:11" customFormat="1" ht="13.5" thickBot="1" x14ac:dyDescent="0.25">
      <c r="B7" s="196" t="s">
        <v>133</v>
      </c>
      <c r="C7" s="197" t="s">
        <v>10</v>
      </c>
      <c r="D7" s="198">
        <v>0</v>
      </c>
      <c r="E7" s="199"/>
      <c r="F7" s="198"/>
      <c r="G7" s="200">
        <f>+D7*F7</f>
        <v>0</v>
      </c>
      <c r="H7" s="216"/>
      <c r="I7" s="212"/>
      <c r="J7" s="217"/>
    </row>
    <row r="8" spans="2:11" ht="15.95" customHeight="1" thickBot="1" x14ac:dyDescent="0.25">
      <c r="B8" s="195"/>
      <c r="C8" s="203" t="s">
        <v>146</v>
      </c>
      <c r="D8" s="107">
        <f>D6+D7</f>
        <v>0</v>
      </c>
      <c r="E8" s="107"/>
      <c r="F8" s="107">
        <f>F6+F7</f>
        <v>0</v>
      </c>
      <c r="G8" s="201">
        <f>G6+G7</f>
        <v>0</v>
      </c>
      <c r="H8" s="216"/>
      <c r="I8" s="218"/>
      <c r="J8" s="217"/>
    </row>
    <row r="9" spans="2:11" ht="14.1" customHeight="1" x14ac:dyDescent="0.2">
      <c r="B9" s="193">
        <v>2</v>
      </c>
      <c r="C9" s="202" t="s">
        <v>11</v>
      </c>
      <c r="D9" s="386"/>
      <c r="E9" s="387"/>
      <c r="F9" s="388"/>
      <c r="G9" s="194">
        <f>SUM(G10:G11)</f>
        <v>0</v>
      </c>
      <c r="H9" s="219"/>
      <c r="I9" s="220"/>
      <c r="J9" s="221"/>
    </row>
    <row r="10" spans="2:11" s="2" customFormat="1" ht="16.5" customHeight="1" x14ac:dyDescent="0.2">
      <c r="B10" s="188" t="s">
        <v>12</v>
      </c>
      <c r="C10" s="46" t="s">
        <v>13</v>
      </c>
      <c r="D10" s="190"/>
      <c r="E10" s="191"/>
      <c r="F10" s="190"/>
      <c r="G10" s="171">
        <f>+D10*F10</f>
        <v>0</v>
      </c>
      <c r="H10" s="218"/>
      <c r="I10" s="212"/>
      <c r="J10" s="213"/>
    </row>
    <row r="11" spans="2:11" ht="13.5" thickBot="1" x14ac:dyDescent="0.25">
      <c r="B11" s="196" t="s">
        <v>14</v>
      </c>
      <c r="C11" s="197" t="s">
        <v>10</v>
      </c>
      <c r="D11" s="198"/>
      <c r="E11" s="199"/>
      <c r="F11" s="198"/>
      <c r="G11" s="200">
        <f>+D11*F11</f>
        <v>0</v>
      </c>
      <c r="H11" s="212"/>
      <c r="I11" s="212"/>
      <c r="J11" s="213"/>
    </row>
    <row r="12" spans="2:11" ht="15.75" thickBot="1" x14ac:dyDescent="0.25">
      <c r="B12" s="195"/>
      <c r="C12" s="203" t="s">
        <v>147</v>
      </c>
      <c r="D12" s="107">
        <f>D10+D11</f>
        <v>0</v>
      </c>
      <c r="E12" s="107"/>
      <c r="F12" s="107">
        <f>F10+F11</f>
        <v>0</v>
      </c>
      <c r="G12" s="201">
        <f>G10+G11</f>
        <v>0</v>
      </c>
      <c r="H12" s="212"/>
      <c r="I12" s="212"/>
      <c r="J12" s="213"/>
    </row>
    <row r="13" spans="2:11" x14ac:dyDescent="0.2">
      <c r="B13" s="193">
        <v>3</v>
      </c>
      <c r="C13" s="202" t="s">
        <v>15</v>
      </c>
      <c r="D13" s="386"/>
      <c r="E13" s="387"/>
      <c r="F13" s="388"/>
      <c r="G13" s="194">
        <f>G14+G15</f>
        <v>0</v>
      </c>
      <c r="H13" s="212"/>
      <c r="I13" s="212"/>
      <c r="J13" s="213"/>
    </row>
    <row r="14" spans="2:11" s="2" customFormat="1" ht="21.95" customHeight="1" x14ac:dyDescent="0.2">
      <c r="B14" s="188" t="s">
        <v>16</v>
      </c>
      <c r="C14" s="46" t="s">
        <v>17</v>
      </c>
      <c r="D14" s="190"/>
      <c r="E14" s="191"/>
      <c r="F14" s="190"/>
      <c r="G14" s="171">
        <f>+D14*F14</f>
        <v>0</v>
      </c>
      <c r="H14" s="212"/>
      <c r="I14" s="212"/>
      <c r="J14" s="213"/>
    </row>
    <row r="15" spans="2:11" ht="13.5" customHeight="1" thickBot="1" x14ac:dyDescent="0.25">
      <c r="B15" s="196" t="s">
        <v>18</v>
      </c>
      <c r="C15" s="197" t="s">
        <v>10</v>
      </c>
      <c r="D15" s="198"/>
      <c r="E15" s="199"/>
      <c r="F15" s="198"/>
      <c r="G15" s="200">
        <f>+D15*F15</f>
        <v>0</v>
      </c>
      <c r="H15" s="212"/>
      <c r="I15" s="218"/>
      <c r="J15" s="213"/>
    </row>
    <row r="16" spans="2:11" ht="15.75" thickBot="1" x14ac:dyDescent="0.25">
      <c r="B16" s="195"/>
      <c r="C16" s="203" t="s">
        <v>148</v>
      </c>
      <c r="D16" s="107">
        <f>D14+D15</f>
        <v>0</v>
      </c>
      <c r="E16" s="107"/>
      <c r="F16" s="107">
        <f>F14+F15</f>
        <v>0</v>
      </c>
      <c r="G16" s="201">
        <f>G14+G15</f>
        <v>0</v>
      </c>
      <c r="H16" s="212"/>
      <c r="I16" s="212"/>
      <c r="J16" s="213"/>
    </row>
    <row r="17" spans="2:10" x14ac:dyDescent="0.2">
      <c r="B17" s="193">
        <v>4</v>
      </c>
      <c r="C17" s="202" t="s">
        <v>19</v>
      </c>
      <c r="D17" s="386"/>
      <c r="E17" s="387"/>
      <c r="F17" s="388"/>
      <c r="G17" s="194">
        <f>G18+G19</f>
        <v>0</v>
      </c>
      <c r="H17" s="212"/>
      <c r="I17" s="212"/>
      <c r="J17" s="213"/>
    </row>
    <row r="18" spans="2:10" ht="18.95" customHeight="1" x14ac:dyDescent="0.2">
      <c r="B18" s="188">
        <v>4.0999999999999996</v>
      </c>
      <c r="C18" s="46" t="s">
        <v>17</v>
      </c>
      <c r="D18" s="190">
        <f>+D10</f>
        <v>0</v>
      </c>
      <c r="E18" s="191"/>
      <c r="F18" s="190">
        <f>[6]ESTRATIFICACION!K4</f>
        <v>0</v>
      </c>
      <c r="G18" s="171">
        <f>+D18*F18</f>
        <v>0</v>
      </c>
      <c r="H18" s="212"/>
      <c r="I18" s="218"/>
      <c r="J18" s="217"/>
    </row>
    <row r="19" spans="2:10" ht="13.5" thickBot="1" x14ac:dyDescent="0.25">
      <c r="B19" s="196">
        <v>4.2</v>
      </c>
      <c r="C19" s="197" t="s">
        <v>10</v>
      </c>
      <c r="D19" s="198">
        <f>+D11</f>
        <v>0</v>
      </c>
      <c r="E19" s="199"/>
      <c r="F19" s="198">
        <f>[6]ESTRATIFICACION!K4</f>
        <v>0</v>
      </c>
      <c r="G19" s="200">
        <f>+D19*F19</f>
        <v>0</v>
      </c>
      <c r="H19" s="212"/>
      <c r="I19" s="218"/>
      <c r="J19" s="217"/>
    </row>
    <row r="20" spans="2:10" ht="15.75" thickBot="1" x14ac:dyDescent="0.25">
      <c r="B20" s="195"/>
      <c r="C20" s="203" t="s">
        <v>149</v>
      </c>
      <c r="D20" s="107">
        <f>D18+D19</f>
        <v>0</v>
      </c>
      <c r="E20" s="107"/>
      <c r="F20" s="107"/>
      <c r="G20" s="201"/>
      <c r="H20" s="212"/>
      <c r="I20" s="218"/>
      <c r="J20" s="217"/>
    </row>
    <row r="21" spans="2:10" ht="13.5" thickBot="1" x14ac:dyDescent="0.25">
      <c r="B21" s="222"/>
      <c r="C21" s="204"/>
      <c r="D21" s="204"/>
      <c r="E21" s="204"/>
      <c r="F21" s="205"/>
      <c r="G21" s="204"/>
      <c r="H21" s="212"/>
      <c r="I21" s="212"/>
      <c r="J21" s="213"/>
    </row>
    <row r="22" spans="2:10" ht="15.75" thickBot="1" x14ac:dyDescent="0.25">
      <c r="B22" s="389" t="s">
        <v>150</v>
      </c>
      <c r="C22" s="390"/>
      <c r="D22" s="390"/>
      <c r="E22" s="391"/>
      <c r="F22" s="206">
        <f>F6+F10+F14+F18</f>
        <v>0</v>
      </c>
      <c r="G22" s="207">
        <f>G5+G9+G13+G17</f>
        <v>0</v>
      </c>
      <c r="H22" s="223"/>
      <c r="I22" s="223"/>
      <c r="J22" s="224"/>
    </row>
    <row r="25" spans="2:10" ht="5.25" customHeight="1" x14ac:dyDescent="0.2"/>
    <row r="32" spans="2:10" x14ac:dyDescent="0.2">
      <c r="F32" s="4"/>
    </row>
    <row r="33" spans="6:6" x14ac:dyDescent="0.2">
      <c r="F33" s="3"/>
    </row>
  </sheetData>
  <mergeCells count="7">
    <mergeCell ref="D13:F13"/>
    <mergeCell ref="D17:F17"/>
    <mergeCell ref="B22:E22"/>
    <mergeCell ref="I5:J5"/>
    <mergeCell ref="B1:J1"/>
    <mergeCell ref="D5:F5"/>
    <mergeCell ref="D9:F9"/>
  </mergeCells>
  <printOptions horizontalCentered="1" verticalCentered="1"/>
  <pageMargins left="0.31496062992125984" right="0.47244094488188981" top="0.59055118110236227" bottom="0.27559055118110237" header="0.31496062992125984" footer="0"/>
  <pageSetup orientation="landscape" verticalDpi="12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1B5B7-244C-409D-92FF-41EFF8F108D1}">
  <sheetPr>
    <pageSetUpPr fitToPage="1"/>
  </sheetPr>
  <dimension ref="B2:J35"/>
  <sheetViews>
    <sheetView view="pageBreakPreview" topLeftCell="A22" zoomScaleNormal="100" workbookViewId="0">
      <selection activeCell="I32" sqref="I32"/>
    </sheetView>
  </sheetViews>
  <sheetFormatPr baseColWidth="10" defaultColWidth="11.42578125" defaultRowHeight="12.75" x14ac:dyDescent="0.2"/>
  <cols>
    <col min="1" max="1" width="1" style="75" customWidth="1"/>
    <col min="2" max="2" width="18.85546875" style="75" customWidth="1"/>
    <col min="3" max="3" width="17.42578125" style="75" customWidth="1"/>
    <col min="4" max="9" width="11.42578125" style="75"/>
    <col min="10" max="10" width="15.42578125" style="75" customWidth="1"/>
    <col min="11" max="256" width="11.42578125" style="75"/>
    <col min="257" max="257" width="1" style="75" customWidth="1"/>
    <col min="258" max="258" width="18.85546875" style="75" customWidth="1"/>
    <col min="259" max="259" width="17.42578125" style="75" customWidth="1"/>
    <col min="260" max="512" width="11.42578125" style="75"/>
    <col min="513" max="513" width="1" style="75" customWidth="1"/>
    <col min="514" max="514" width="18.85546875" style="75" customWidth="1"/>
    <col min="515" max="515" width="17.42578125" style="75" customWidth="1"/>
    <col min="516" max="768" width="11.42578125" style="75"/>
    <col min="769" max="769" width="1" style="75" customWidth="1"/>
    <col min="770" max="770" width="18.85546875" style="75" customWidth="1"/>
    <col min="771" max="771" width="17.42578125" style="75" customWidth="1"/>
    <col min="772" max="1024" width="11.42578125" style="75"/>
    <col min="1025" max="1025" width="1" style="75" customWidth="1"/>
    <col min="1026" max="1026" width="18.85546875" style="75" customWidth="1"/>
    <col min="1027" max="1027" width="17.42578125" style="75" customWidth="1"/>
    <col min="1028" max="1280" width="11.42578125" style="75"/>
    <col min="1281" max="1281" width="1" style="75" customWidth="1"/>
    <col min="1282" max="1282" width="18.85546875" style="75" customWidth="1"/>
    <col min="1283" max="1283" width="17.42578125" style="75" customWidth="1"/>
    <col min="1284" max="1536" width="11.42578125" style="75"/>
    <col min="1537" max="1537" width="1" style="75" customWidth="1"/>
    <col min="1538" max="1538" width="18.85546875" style="75" customWidth="1"/>
    <col min="1539" max="1539" width="17.42578125" style="75" customWidth="1"/>
    <col min="1540" max="1792" width="11.42578125" style="75"/>
    <col min="1793" max="1793" width="1" style="75" customWidth="1"/>
    <col min="1794" max="1794" width="18.85546875" style="75" customWidth="1"/>
    <col min="1795" max="1795" width="17.42578125" style="75" customWidth="1"/>
    <col min="1796" max="2048" width="11.42578125" style="75"/>
    <col min="2049" max="2049" width="1" style="75" customWidth="1"/>
    <col min="2050" max="2050" width="18.85546875" style="75" customWidth="1"/>
    <col min="2051" max="2051" width="17.42578125" style="75" customWidth="1"/>
    <col min="2052" max="2304" width="11.42578125" style="75"/>
    <col min="2305" max="2305" width="1" style="75" customWidth="1"/>
    <col min="2306" max="2306" width="18.85546875" style="75" customWidth="1"/>
    <col min="2307" max="2307" width="17.42578125" style="75" customWidth="1"/>
    <col min="2308" max="2560" width="11.42578125" style="75"/>
    <col min="2561" max="2561" width="1" style="75" customWidth="1"/>
    <col min="2562" max="2562" width="18.85546875" style="75" customWidth="1"/>
    <col min="2563" max="2563" width="17.42578125" style="75" customWidth="1"/>
    <col min="2564" max="2816" width="11.42578125" style="75"/>
    <col min="2817" max="2817" width="1" style="75" customWidth="1"/>
    <col min="2818" max="2818" width="18.85546875" style="75" customWidth="1"/>
    <col min="2819" max="2819" width="17.42578125" style="75" customWidth="1"/>
    <col min="2820" max="3072" width="11.42578125" style="75"/>
    <col min="3073" max="3073" width="1" style="75" customWidth="1"/>
    <col min="3074" max="3074" width="18.85546875" style="75" customWidth="1"/>
    <col min="3075" max="3075" width="17.42578125" style="75" customWidth="1"/>
    <col min="3076" max="3328" width="11.42578125" style="75"/>
    <col min="3329" max="3329" width="1" style="75" customWidth="1"/>
    <col min="3330" max="3330" width="18.85546875" style="75" customWidth="1"/>
    <col min="3331" max="3331" width="17.42578125" style="75" customWidth="1"/>
    <col min="3332" max="3584" width="11.42578125" style="75"/>
    <col min="3585" max="3585" width="1" style="75" customWidth="1"/>
    <col min="3586" max="3586" width="18.85546875" style="75" customWidth="1"/>
    <col min="3587" max="3587" width="17.42578125" style="75" customWidth="1"/>
    <col min="3588" max="3840" width="11.42578125" style="75"/>
    <col min="3841" max="3841" width="1" style="75" customWidth="1"/>
    <col min="3842" max="3842" width="18.85546875" style="75" customWidth="1"/>
    <col min="3843" max="3843" width="17.42578125" style="75" customWidth="1"/>
    <col min="3844" max="4096" width="11.42578125" style="75"/>
    <col min="4097" max="4097" width="1" style="75" customWidth="1"/>
    <col min="4098" max="4098" width="18.85546875" style="75" customWidth="1"/>
    <col min="4099" max="4099" width="17.42578125" style="75" customWidth="1"/>
    <col min="4100" max="4352" width="11.42578125" style="75"/>
    <col min="4353" max="4353" width="1" style="75" customWidth="1"/>
    <col min="4354" max="4354" width="18.85546875" style="75" customWidth="1"/>
    <col min="4355" max="4355" width="17.42578125" style="75" customWidth="1"/>
    <col min="4356" max="4608" width="11.42578125" style="75"/>
    <col min="4609" max="4609" width="1" style="75" customWidth="1"/>
    <col min="4610" max="4610" width="18.85546875" style="75" customWidth="1"/>
    <col min="4611" max="4611" width="17.42578125" style="75" customWidth="1"/>
    <col min="4612" max="4864" width="11.42578125" style="75"/>
    <col min="4865" max="4865" width="1" style="75" customWidth="1"/>
    <col min="4866" max="4866" width="18.85546875" style="75" customWidth="1"/>
    <col min="4867" max="4867" width="17.42578125" style="75" customWidth="1"/>
    <col min="4868" max="5120" width="11.42578125" style="75"/>
    <col min="5121" max="5121" width="1" style="75" customWidth="1"/>
    <col min="5122" max="5122" width="18.85546875" style="75" customWidth="1"/>
    <col min="5123" max="5123" width="17.42578125" style="75" customWidth="1"/>
    <col min="5124" max="5376" width="11.42578125" style="75"/>
    <col min="5377" max="5377" width="1" style="75" customWidth="1"/>
    <col min="5378" max="5378" width="18.85546875" style="75" customWidth="1"/>
    <col min="5379" max="5379" width="17.42578125" style="75" customWidth="1"/>
    <col min="5380" max="5632" width="11.42578125" style="75"/>
    <col min="5633" max="5633" width="1" style="75" customWidth="1"/>
    <col min="5634" max="5634" width="18.85546875" style="75" customWidth="1"/>
    <col min="5635" max="5635" width="17.42578125" style="75" customWidth="1"/>
    <col min="5636" max="5888" width="11.42578125" style="75"/>
    <col min="5889" max="5889" width="1" style="75" customWidth="1"/>
    <col min="5890" max="5890" width="18.85546875" style="75" customWidth="1"/>
    <col min="5891" max="5891" width="17.42578125" style="75" customWidth="1"/>
    <col min="5892" max="6144" width="11.42578125" style="75"/>
    <col min="6145" max="6145" width="1" style="75" customWidth="1"/>
    <col min="6146" max="6146" width="18.85546875" style="75" customWidth="1"/>
    <col min="6147" max="6147" width="17.42578125" style="75" customWidth="1"/>
    <col min="6148" max="6400" width="11.42578125" style="75"/>
    <col min="6401" max="6401" width="1" style="75" customWidth="1"/>
    <col min="6402" max="6402" width="18.85546875" style="75" customWidth="1"/>
    <col min="6403" max="6403" width="17.42578125" style="75" customWidth="1"/>
    <col min="6404" max="6656" width="11.42578125" style="75"/>
    <col min="6657" max="6657" width="1" style="75" customWidth="1"/>
    <col min="6658" max="6658" width="18.85546875" style="75" customWidth="1"/>
    <col min="6659" max="6659" width="17.42578125" style="75" customWidth="1"/>
    <col min="6660" max="6912" width="11.42578125" style="75"/>
    <col min="6913" max="6913" width="1" style="75" customWidth="1"/>
    <col min="6914" max="6914" width="18.85546875" style="75" customWidth="1"/>
    <col min="6915" max="6915" width="17.42578125" style="75" customWidth="1"/>
    <col min="6916" max="7168" width="11.42578125" style="75"/>
    <col min="7169" max="7169" width="1" style="75" customWidth="1"/>
    <col min="7170" max="7170" width="18.85546875" style="75" customWidth="1"/>
    <col min="7171" max="7171" width="17.42578125" style="75" customWidth="1"/>
    <col min="7172" max="7424" width="11.42578125" style="75"/>
    <col min="7425" max="7425" width="1" style="75" customWidth="1"/>
    <col min="7426" max="7426" width="18.85546875" style="75" customWidth="1"/>
    <col min="7427" max="7427" width="17.42578125" style="75" customWidth="1"/>
    <col min="7428" max="7680" width="11.42578125" style="75"/>
    <col min="7681" max="7681" width="1" style="75" customWidth="1"/>
    <col min="7682" max="7682" width="18.85546875" style="75" customWidth="1"/>
    <col min="7683" max="7683" width="17.42578125" style="75" customWidth="1"/>
    <col min="7684" max="7936" width="11.42578125" style="75"/>
    <col min="7937" max="7937" width="1" style="75" customWidth="1"/>
    <col min="7938" max="7938" width="18.85546875" style="75" customWidth="1"/>
    <col min="7939" max="7939" width="17.42578125" style="75" customWidth="1"/>
    <col min="7940" max="8192" width="11.42578125" style="75"/>
    <col min="8193" max="8193" width="1" style="75" customWidth="1"/>
    <col min="8194" max="8194" width="18.85546875" style="75" customWidth="1"/>
    <col min="8195" max="8195" width="17.42578125" style="75" customWidth="1"/>
    <col min="8196" max="8448" width="11.42578125" style="75"/>
    <col min="8449" max="8449" width="1" style="75" customWidth="1"/>
    <col min="8450" max="8450" width="18.85546875" style="75" customWidth="1"/>
    <col min="8451" max="8451" width="17.42578125" style="75" customWidth="1"/>
    <col min="8452" max="8704" width="11.42578125" style="75"/>
    <col min="8705" max="8705" width="1" style="75" customWidth="1"/>
    <col min="8706" max="8706" width="18.85546875" style="75" customWidth="1"/>
    <col min="8707" max="8707" width="17.42578125" style="75" customWidth="1"/>
    <col min="8708" max="8960" width="11.42578125" style="75"/>
    <col min="8961" max="8961" width="1" style="75" customWidth="1"/>
    <col min="8962" max="8962" width="18.85546875" style="75" customWidth="1"/>
    <col min="8963" max="8963" width="17.42578125" style="75" customWidth="1"/>
    <col min="8964" max="9216" width="11.42578125" style="75"/>
    <col min="9217" max="9217" width="1" style="75" customWidth="1"/>
    <col min="9218" max="9218" width="18.85546875" style="75" customWidth="1"/>
    <col min="9219" max="9219" width="17.42578125" style="75" customWidth="1"/>
    <col min="9220" max="9472" width="11.42578125" style="75"/>
    <col min="9473" max="9473" width="1" style="75" customWidth="1"/>
    <col min="9474" max="9474" width="18.85546875" style="75" customWidth="1"/>
    <col min="9475" max="9475" width="17.42578125" style="75" customWidth="1"/>
    <col min="9476" max="9728" width="11.42578125" style="75"/>
    <col min="9729" max="9729" width="1" style="75" customWidth="1"/>
    <col min="9730" max="9730" width="18.85546875" style="75" customWidth="1"/>
    <col min="9731" max="9731" width="17.42578125" style="75" customWidth="1"/>
    <col min="9732" max="9984" width="11.42578125" style="75"/>
    <col min="9985" max="9985" width="1" style="75" customWidth="1"/>
    <col min="9986" max="9986" width="18.85546875" style="75" customWidth="1"/>
    <col min="9987" max="9987" width="17.42578125" style="75" customWidth="1"/>
    <col min="9988" max="10240" width="11.42578125" style="75"/>
    <col min="10241" max="10241" width="1" style="75" customWidth="1"/>
    <col min="10242" max="10242" width="18.85546875" style="75" customWidth="1"/>
    <col min="10243" max="10243" width="17.42578125" style="75" customWidth="1"/>
    <col min="10244" max="10496" width="11.42578125" style="75"/>
    <col min="10497" max="10497" width="1" style="75" customWidth="1"/>
    <col min="10498" max="10498" width="18.85546875" style="75" customWidth="1"/>
    <col min="10499" max="10499" width="17.42578125" style="75" customWidth="1"/>
    <col min="10500" max="10752" width="11.42578125" style="75"/>
    <col min="10753" max="10753" width="1" style="75" customWidth="1"/>
    <col min="10754" max="10754" width="18.85546875" style="75" customWidth="1"/>
    <col min="10755" max="10755" width="17.42578125" style="75" customWidth="1"/>
    <col min="10756" max="11008" width="11.42578125" style="75"/>
    <col min="11009" max="11009" width="1" style="75" customWidth="1"/>
    <col min="11010" max="11010" width="18.85546875" style="75" customWidth="1"/>
    <col min="11011" max="11011" width="17.42578125" style="75" customWidth="1"/>
    <col min="11012" max="11264" width="11.42578125" style="75"/>
    <col min="11265" max="11265" width="1" style="75" customWidth="1"/>
    <col min="11266" max="11266" width="18.85546875" style="75" customWidth="1"/>
    <col min="11267" max="11267" width="17.42578125" style="75" customWidth="1"/>
    <col min="11268" max="11520" width="11.42578125" style="75"/>
    <col min="11521" max="11521" width="1" style="75" customWidth="1"/>
    <col min="11522" max="11522" width="18.85546875" style="75" customWidth="1"/>
    <col min="11523" max="11523" width="17.42578125" style="75" customWidth="1"/>
    <col min="11524" max="11776" width="11.42578125" style="75"/>
    <col min="11777" max="11777" width="1" style="75" customWidth="1"/>
    <col min="11778" max="11778" width="18.85546875" style="75" customWidth="1"/>
    <col min="11779" max="11779" width="17.42578125" style="75" customWidth="1"/>
    <col min="11780" max="12032" width="11.42578125" style="75"/>
    <col min="12033" max="12033" width="1" style="75" customWidth="1"/>
    <col min="12034" max="12034" width="18.85546875" style="75" customWidth="1"/>
    <col min="12035" max="12035" width="17.42578125" style="75" customWidth="1"/>
    <col min="12036" max="12288" width="11.42578125" style="75"/>
    <col min="12289" max="12289" width="1" style="75" customWidth="1"/>
    <col min="12290" max="12290" width="18.85546875" style="75" customWidth="1"/>
    <col min="12291" max="12291" width="17.42578125" style="75" customWidth="1"/>
    <col min="12292" max="12544" width="11.42578125" style="75"/>
    <col min="12545" max="12545" width="1" style="75" customWidth="1"/>
    <col min="12546" max="12546" width="18.85546875" style="75" customWidth="1"/>
    <col min="12547" max="12547" width="17.42578125" style="75" customWidth="1"/>
    <col min="12548" max="12800" width="11.42578125" style="75"/>
    <col min="12801" max="12801" width="1" style="75" customWidth="1"/>
    <col min="12802" max="12802" width="18.85546875" style="75" customWidth="1"/>
    <col min="12803" max="12803" width="17.42578125" style="75" customWidth="1"/>
    <col min="12804" max="13056" width="11.42578125" style="75"/>
    <col min="13057" max="13057" width="1" style="75" customWidth="1"/>
    <col min="13058" max="13058" width="18.85546875" style="75" customWidth="1"/>
    <col min="13059" max="13059" width="17.42578125" style="75" customWidth="1"/>
    <col min="13060" max="13312" width="11.42578125" style="75"/>
    <col min="13313" max="13313" width="1" style="75" customWidth="1"/>
    <col min="13314" max="13314" width="18.85546875" style="75" customWidth="1"/>
    <col min="13315" max="13315" width="17.42578125" style="75" customWidth="1"/>
    <col min="13316" max="13568" width="11.42578125" style="75"/>
    <col min="13569" max="13569" width="1" style="75" customWidth="1"/>
    <col min="13570" max="13570" width="18.85546875" style="75" customWidth="1"/>
    <col min="13571" max="13571" width="17.42578125" style="75" customWidth="1"/>
    <col min="13572" max="13824" width="11.42578125" style="75"/>
    <col min="13825" max="13825" width="1" style="75" customWidth="1"/>
    <col min="13826" max="13826" width="18.85546875" style="75" customWidth="1"/>
    <col min="13827" max="13827" width="17.42578125" style="75" customWidth="1"/>
    <col min="13828" max="14080" width="11.42578125" style="75"/>
    <col min="14081" max="14081" width="1" style="75" customWidth="1"/>
    <col min="14082" max="14082" width="18.85546875" style="75" customWidth="1"/>
    <col min="14083" max="14083" width="17.42578125" style="75" customWidth="1"/>
    <col min="14084" max="14336" width="11.42578125" style="75"/>
    <col min="14337" max="14337" width="1" style="75" customWidth="1"/>
    <col min="14338" max="14338" width="18.85546875" style="75" customWidth="1"/>
    <col min="14339" max="14339" width="17.42578125" style="75" customWidth="1"/>
    <col min="14340" max="14592" width="11.42578125" style="75"/>
    <col min="14593" max="14593" width="1" style="75" customWidth="1"/>
    <col min="14594" max="14594" width="18.85546875" style="75" customWidth="1"/>
    <col min="14595" max="14595" width="17.42578125" style="75" customWidth="1"/>
    <col min="14596" max="14848" width="11.42578125" style="75"/>
    <col min="14849" max="14849" width="1" style="75" customWidth="1"/>
    <col min="14850" max="14850" width="18.85546875" style="75" customWidth="1"/>
    <col min="14851" max="14851" width="17.42578125" style="75" customWidth="1"/>
    <col min="14852" max="15104" width="11.42578125" style="75"/>
    <col min="15105" max="15105" width="1" style="75" customWidth="1"/>
    <col min="15106" max="15106" width="18.85546875" style="75" customWidth="1"/>
    <col min="15107" max="15107" width="17.42578125" style="75" customWidth="1"/>
    <col min="15108" max="15360" width="11.42578125" style="75"/>
    <col min="15361" max="15361" width="1" style="75" customWidth="1"/>
    <col min="15362" max="15362" width="18.85546875" style="75" customWidth="1"/>
    <col min="15363" max="15363" width="17.42578125" style="75" customWidth="1"/>
    <col min="15364" max="15616" width="11.42578125" style="75"/>
    <col min="15617" max="15617" width="1" style="75" customWidth="1"/>
    <col min="15618" max="15618" width="18.85546875" style="75" customWidth="1"/>
    <col min="15619" max="15619" width="17.42578125" style="75" customWidth="1"/>
    <col min="15620" max="15872" width="11.42578125" style="75"/>
    <col min="15873" max="15873" width="1" style="75" customWidth="1"/>
    <col min="15874" max="15874" width="18.85546875" style="75" customWidth="1"/>
    <col min="15875" max="15875" width="17.42578125" style="75" customWidth="1"/>
    <col min="15876" max="16128" width="11.42578125" style="75"/>
    <col min="16129" max="16129" width="1" style="75" customWidth="1"/>
    <col min="16130" max="16130" width="18.85546875" style="75" customWidth="1"/>
    <col min="16131" max="16131" width="17.42578125" style="75" customWidth="1"/>
    <col min="16132" max="16384" width="11.42578125" style="75"/>
  </cols>
  <sheetData>
    <row r="2" spans="2:10" ht="15.75" thickBot="1" x14ac:dyDescent="0.25">
      <c r="B2" s="398" t="s">
        <v>80</v>
      </c>
      <c r="C2" s="399"/>
      <c r="D2" s="399"/>
      <c r="E2" s="399"/>
      <c r="F2" s="399"/>
      <c r="G2" s="399"/>
      <c r="H2" s="399"/>
      <c r="I2" s="399"/>
      <c r="J2" s="399"/>
    </row>
    <row r="3" spans="2:10" ht="15.75" thickBot="1" x14ac:dyDescent="0.25">
      <c r="B3" s="361" t="s">
        <v>81</v>
      </c>
      <c r="C3" s="362"/>
      <c r="D3" s="363"/>
      <c r="E3" s="400" t="s">
        <v>144</v>
      </c>
      <c r="F3" s="400"/>
      <c r="G3" s="400"/>
      <c r="H3" s="400"/>
      <c r="I3" s="400"/>
      <c r="J3" s="400"/>
    </row>
    <row r="4" spans="2:10" ht="12.6" customHeight="1" x14ac:dyDescent="0.2">
      <c r="B4" s="396">
        <f>+'PRESUPUESTO RED DE DISTRIBUCIÓN'!D1</f>
        <v>0</v>
      </c>
      <c r="C4" s="397"/>
      <c r="D4" s="397"/>
      <c r="E4" s="397"/>
      <c r="F4" s="397"/>
      <c r="G4" s="397"/>
      <c r="H4" s="397"/>
      <c r="I4" s="397"/>
      <c r="J4" s="397"/>
    </row>
    <row r="5" spans="2:10" ht="12.95" customHeight="1" x14ac:dyDescent="0.2">
      <c r="B5" s="396"/>
      <c r="C5" s="397"/>
      <c r="D5" s="397"/>
      <c r="E5" s="397"/>
      <c r="F5" s="397"/>
      <c r="G5" s="397"/>
      <c r="H5" s="397"/>
      <c r="I5" s="397"/>
      <c r="J5" s="397"/>
    </row>
    <row r="6" spans="2:10" ht="15.75" thickBot="1" x14ac:dyDescent="0.25">
      <c r="B6" s="394" t="s">
        <v>83</v>
      </c>
      <c r="C6" s="395"/>
      <c r="D6" s="395"/>
      <c r="E6" s="395"/>
      <c r="F6" s="395"/>
      <c r="G6" s="395"/>
      <c r="H6" s="395"/>
      <c r="I6" s="395"/>
      <c r="J6" s="395"/>
    </row>
    <row r="7" spans="2:10" ht="15.75" thickBot="1" x14ac:dyDescent="0.25">
      <c r="B7" s="76" t="s">
        <v>84</v>
      </c>
      <c r="C7" s="358" t="s">
        <v>85</v>
      </c>
      <c r="D7" s="359"/>
      <c r="E7" s="359"/>
      <c r="F7" s="359"/>
      <c r="G7" s="359"/>
      <c r="H7" s="360"/>
      <c r="I7" s="77" t="s">
        <v>86</v>
      </c>
      <c r="J7" s="78" t="s">
        <v>87</v>
      </c>
    </row>
    <row r="8" spans="2:10" ht="15.75" thickBot="1" x14ac:dyDescent="0.25">
      <c r="B8" s="79"/>
      <c r="C8" s="80"/>
      <c r="D8" s="80"/>
      <c r="E8" s="80"/>
      <c r="F8" s="80"/>
      <c r="G8" s="81"/>
      <c r="H8" s="81"/>
      <c r="I8" s="82" t="s">
        <v>57</v>
      </c>
      <c r="J8" s="83" t="s">
        <v>88</v>
      </c>
    </row>
    <row r="9" spans="2:10" ht="15.75" thickBot="1" x14ac:dyDescent="0.25">
      <c r="B9" s="382" t="s">
        <v>61</v>
      </c>
      <c r="C9" s="383"/>
      <c r="D9" s="80"/>
      <c r="E9" s="80"/>
      <c r="F9" s="80"/>
      <c r="G9" s="81"/>
      <c r="H9" s="81"/>
      <c r="I9" s="84"/>
    </row>
    <row r="10" spans="2:10" ht="15.75" thickBot="1" x14ac:dyDescent="0.25">
      <c r="B10" s="85" t="s">
        <v>55</v>
      </c>
      <c r="C10" s="85" t="s">
        <v>1</v>
      </c>
      <c r="D10" s="85" t="s">
        <v>89</v>
      </c>
      <c r="E10" s="85" t="s">
        <v>90</v>
      </c>
      <c r="F10" s="85" t="s">
        <v>91</v>
      </c>
      <c r="G10" s="86" t="s">
        <v>92</v>
      </c>
      <c r="H10" s="86" t="s">
        <v>93</v>
      </c>
      <c r="I10" s="86" t="s">
        <v>94</v>
      </c>
      <c r="J10" s="86" t="s">
        <v>141</v>
      </c>
    </row>
    <row r="11" spans="2:10" ht="14.25" x14ac:dyDescent="0.2">
      <c r="B11" s="87"/>
      <c r="C11" s="88"/>
      <c r="D11" s="89"/>
      <c r="E11" s="90"/>
      <c r="F11" s="90"/>
      <c r="G11" s="91"/>
      <c r="H11" s="182"/>
      <c r="I11" s="90"/>
      <c r="J11" s="91"/>
    </row>
    <row r="12" spans="2:10" ht="14.25" x14ac:dyDescent="0.2">
      <c r="B12" s="93"/>
      <c r="C12" s="94"/>
      <c r="D12" s="95"/>
      <c r="E12" s="96"/>
      <c r="F12" s="96"/>
      <c r="G12" s="97"/>
      <c r="H12" s="183"/>
      <c r="I12" s="96"/>
      <c r="J12" s="97"/>
    </row>
    <row r="13" spans="2:10" ht="15" thickBot="1" x14ac:dyDescent="0.25">
      <c r="B13" s="100"/>
      <c r="C13" s="101"/>
      <c r="D13" s="102"/>
      <c r="E13" s="103"/>
      <c r="F13" s="103"/>
      <c r="G13" s="104"/>
      <c r="H13" s="184"/>
      <c r="I13" s="103"/>
      <c r="J13" s="96"/>
    </row>
    <row r="14" spans="2:10" ht="15.75" thickBot="1" x14ac:dyDescent="0.25">
      <c r="B14" s="384" t="s">
        <v>95</v>
      </c>
      <c r="C14" s="385"/>
      <c r="D14" s="385"/>
      <c r="E14" s="385"/>
      <c r="F14" s="385"/>
      <c r="G14" s="385"/>
      <c r="H14" s="107"/>
      <c r="I14" s="185">
        <v>0</v>
      </c>
    </row>
    <row r="15" spans="2:10" ht="15.75" thickBot="1" x14ac:dyDescent="0.25">
      <c r="B15" s="376" t="s">
        <v>96</v>
      </c>
      <c r="C15" s="377"/>
      <c r="D15" s="80"/>
      <c r="E15" s="80"/>
      <c r="F15" s="80"/>
      <c r="G15" s="81"/>
      <c r="H15" s="81"/>
      <c r="I15" s="84"/>
    </row>
    <row r="16" spans="2:10" ht="15.75" thickBot="1" x14ac:dyDescent="0.25">
      <c r="B16" s="85" t="s">
        <v>55</v>
      </c>
      <c r="C16" s="85" t="s">
        <v>1</v>
      </c>
      <c r="D16" s="85" t="s">
        <v>89</v>
      </c>
      <c r="E16" s="85" t="s">
        <v>90</v>
      </c>
      <c r="F16" s="85" t="s">
        <v>97</v>
      </c>
      <c r="G16" s="86" t="s">
        <v>98</v>
      </c>
      <c r="H16" s="86" t="s">
        <v>99</v>
      </c>
      <c r="I16" s="86" t="s">
        <v>94</v>
      </c>
    </row>
    <row r="17" spans="2:10" ht="14.25" x14ac:dyDescent="0.2">
      <c r="B17" s="87"/>
      <c r="C17" s="88"/>
      <c r="D17" s="89"/>
      <c r="E17" s="90"/>
      <c r="F17" s="90"/>
      <c r="G17" s="109"/>
      <c r="H17" s="110"/>
      <c r="I17" s="109"/>
      <c r="J17" s="96"/>
    </row>
    <row r="18" spans="2:10" ht="14.25" x14ac:dyDescent="0.2">
      <c r="B18" s="93"/>
      <c r="C18" s="112"/>
      <c r="D18" s="96"/>
      <c r="E18" s="96"/>
      <c r="F18" s="96"/>
      <c r="G18" s="113"/>
      <c r="H18" s="113"/>
      <c r="I18" s="113"/>
      <c r="J18" s="113"/>
    </row>
    <row r="19" spans="2:10" ht="15" thickBot="1" x14ac:dyDescent="0.25">
      <c r="B19" s="100"/>
      <c r="C19" s="115"/>
      <c r="D19" s="103"/>
      <c r="E19" s="103"/>
      <c r="F19" s="103"/>
      <c r="G19" s="116"/>
      <c r="H19" s="116"/>
      <c r="I19" s="116"/>
      <c r="J19" s="96"/>
    </row>
    <row r="20" spans="2:10" ht="15.75" thickBot="1" x14ac:dyDescent="0.25">
      <c r="B20" s="384" t="s">
        <v>100</v>
      </c>
      <c r="C20" s="385"/>
      <c r="D20" s="385"/>
      <c r="E20" s="385"/>
      <c r="F20" s="385"/>
      <c r="G20" s="385"/>
      <c r="H20" s="107"/>
      <c r="I20" s="118">
        <v>0</v>
      </c>
    </row>
    <row r="21" spans="2:10" ht="15.75" thickBot="1" x14ac:dyDescent="0.25">
      <c r="B21" s="376" t="s">
        <v>101</v>
      </c>
      <c r="C21" s="377"/>
      <c r="D21" s="80"/>
      <c r="E21" s="80"/>
      <c r="F21" s="80"/>
      <c r="G21" s="81"/>
      <c r="H21" s="81"/>
      <c r="I21" s="84"/>
    </row>
    <row r="22" spans="2:10" ht="15.75" thickBot="1" x14ac:dyDescent="0.25">
      <c r="B22" s="85" t="s">
        <v>55</v>
      </c>
      <c r="C22" s="85" t="s">
        <v>1</v>
      </c>
      <c r="D22" s="85" t="s">
        <v>89</v>
      </c>
      <c r="E22" s="85" t="s">
        <v>90</v>
      </c>
      <c r="F22" s="85" t="s">
        <v>97</v>
      </c>
      <c r="G22" s="86" t="s">
        <v>92</v>
      </c>
      <c r="H22" s="86" t="s">
        <v>99</v>
      </c>
      <c r="I22" s="86" t="s">
        <v>94</v>
      </c>
    </row>
    <row r="23" spans="2:10" ht="14.25" x14ac:dyDescent="0.2">
      <c r="B23" s="87"/>
      <c r="C23" s="88"/>
      <c r="D23" s="90"/>
      <c r="E23" s="90"/>
      <c r="F23" s="119"/>
      <c r="G23" s="120"/>
      <c r="H23" s="91"/>
      <c r="I23" s="120"/>
      <c r="J23" s="96"/>
    </row>
    <row r="24" spans="2:10" ht="14.25" x14ac:dyDescent="0.2">
      <c r="B24" s="93"/>
      <c r="C24" s="94"/>
      <c r="D24" s="96"/>
      <c r="E24" s="96"/>
      <c r="F24" s="121"/>
      <c r="G24" s="122"/>
      <c r="H24" s="123"/>
      <c r="I24" s="122"/>
      <c r="J24" s="96"/>
    </row>
    <row r="25" spans="2:10" ht="15" thickBot="1" x14ac:dyDescent="0.25">
      <c r="B25" s="100"/>
      <c r="C25" s="115"/>
      <c r="D25" s="103"/>
      <c r="E25" s="103"/>
      <c r="F25" s="125"/>
      <c r="G25" s="126"/>
      <c r="H25" s="127"/>
      <c r="I25" s="126"/>
      <c r="J25" s="96"/>
    </row>
    <row r="26" spans="2:10" ht="15.75" thickBot="1" x14ac:dyDescent="0.25">
      <c r="B26" s="384" t="s">
        <v>102</v>
      </c>
      <c r="C26" s="385"/>
      <c r="D26" s="385"/>
      <c r="E26" s="385"/>
      <c r="F26" s="385"/>
      <c r="G26" s="385"/>
      <c r="H26" s="107"/>
      <c r="I26" s="118">
        <v>0</v>
      </c>
    </row>
    <row r="27" spans="2:10" ht="15.75" thickBot="1" x14ac:dyDescent="0.25">
      <c r="B27" s="376" t="s">
        <v>62</v>
      </c>
      <c r="C27" s="377"/>
      <c r="D27" s="80"/>
      <c r="E27" s="80"/>
      <c r="F27" s="80"/>
      <c r="G27" s="81"/>
      <c r="H27" s="81"/>
      <c r="I27" s="84"/>
    </row>
    <row r="28" spans="2:10" ht="15.75" thickBot="1" x14ac:dyDescent="0.25">
      <c r="B28" s="85" t="s">
        <v>55</v>
      </c>
      <c r="C28" s="85" t="s">
        <v>1</v>
      </c>
      <c r="D28" s="85" t="s">
        <v>89</v>
      </c>
      <c r="E28" s="85" t="s">
        <v>90</v>
      </c>
      <c r="F28" s="85" t="s">
        <v>97</v>
      </c>
      <c r="G28" s="86" t="s">
        <v>92</v>
      </c>
      <c r="H28" s="86" t="s">
        <v>99</v>
      </c>
      <c r="I28" s="86" t="s">
        <v>94</v>
      </c>
    </row>
    <row r="29" spans="2:10" ht="14.25" x14ac:dyDescent="0.2">
      <c r="B29" s="87"/>
      <c r="C29" s="129"/>
      <c r="D29" s="90"/>
      <c r="E29" s="130"/>
      <c r="F29" s="90"/>
      <c r="G29" s="120"/>
      <c r="H29" s="91"/>
      <c r="I29" s="120"/>
      <c r="J29" s="96"/>
    </row>
    <row r="30" spans="2:10" ht="14.25" x14ac:dyDescent="0.2">
      <c r="B30" s="93"/>
      <c r="C30" s="112"/>
      <c r="D30" s="96"/>
      <c r="E30" s="131"/>
      <c r="F30" s="132"/>
      <c r="G30" s="113"/>
      <c r="H30" s="113"/>
      <c r="I30" s="122"/>
      <c r="J30" s="96"/>
    </row>
    <row r="31" spans="2:10" ht="15" thickBot="1" x14ac:dyDescent="0.25">
      <c r="B31" s="100"/>
      <c r="C31" s="115"/>
      <c r="D31" s="103"/>
      <c r="E31" s="133"/>
      <c r="F31" s="134"/>
      <c r="G31" s="116"/>
      <c r="H31" s="116"/>
      <c r="I31" s="126"/>
      <c r="J31" s="96"/>
    </row>
    <row r="32" spans="2:10" ht="15.75" thickBot="1" x14ac:dyDescent="0.25">
      <c r="B32" s="378" t="s">
        <v>103</v>
      </c>
      <c r="C32" s="379"/>
      <c r="D32" s="379"/>
      <c r="E32" s="379"/>
      <c r="F32" s="379"/>
      <c r="G32" s="379"/>
      <c r="H32" s="135"/>
      <c r="I32" s="136">
        <v>0</v>
      </c>
    </row>
    <row r="33" spans="2:9" ht="15.75" thickBot="1" x14ac:dyDescent="0.25">
      <c r="B33" s="380" t="s">
        <v>104</v>
      </c>
      <c r="C33" s="381"/>
      <c r="D33" s="381"/>
      <c r="E33" s="381"/>
      <c r="F33" s="381"/>
      <c r="G33" s="381"/>
      <c r="H33" s="137" t="s">
        <v>105</v>
      </c>
      <c r="I33" s="138">
        <v>0</v>
      </c>
    </row>
    <row r="34" spans="2:9" ht="15.75" thickBot="1" x14ac:dyDescent="0.25">
      <c r="B34" s="378" t="s">
        <v>160</v>
      </c>
      <c r="C34" s="379"/>
      <c r="D34" s="379"/>
      <c r="E34" s="379"/>
      <c r="F34" s="379"/>
      <c r="G34" s="379"/>
      <c r="H34" s="236">
        <f>+'PRESUPUESTO RED DE DISTRIBUCIÓN'!K36</f>
        <v>0.22</v>
      </c>
      <c r="I34" s="136">
        <v>0</v>
      </c>
    </row>
    <row r="35" spans="2:9" ht="15.75" thickBot="1" x14ac:dyDescent="0.25">
      <c r="B35" s="380" t="s">
        <v>161</v>
      </c>
      <c r="C35" s="381"/>
      <c r="D35" s="381"/>
      <c r="E35" s="381"/>
      <c r="F35" s="381"/>
      <c r="G35" s="381"/>
      <c r="H35" s="137" t="s">
        <v>105</v>
      </c>
      <c r="I35" s="138">
        <v>0</v>
      </c>
    </row>
  </sheetData>
  <mergeCells count="17">
    <mergeCell ref="B34:G34"/>
    <mergeCell ref="B35:G35"/>
    <mergeCell ref="B27:C27"/>
    <mergeCell ref="B32:G32"/>
    <mergeCell ref="B33:G33"/>
    <mergeCell ref="B6:J6"/>
    <mergeCell ref="B4:J5"/>
    <mergeCell ref="B2:J2"/>
    <mergeCell ref="E3:J3"/>
    <mergeCell ref="B3:D3"/>
    <mergeCell ref="B21:C21"/>
    <mergeCell ref="B26:G26"/>
    <mergeCell ref="C7:H7"/>
    <mergeCell ref="B9:C9"/>
    <mergeCell ref="B14:G14"/>
    <mergeCell ref="B15:C15"/>
    <mergeCell ref="B20:G20"/>
  </mergeCells>
  <printOptions horizontalCentered="1"/>
  <pageMargins left="0.70866141732283472" right="0.6692913385826772" top="0.62992125984251968" bottom="0.59055118110236227" header="0" footer="0"/>
  <pageSetup scale="76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4.9989318521683403E-2"/>
    <pageSetUpPr fitToPage="1"/>
  </sheetPr>
  <dimension ref="B1:AT251"/>
  <sheetViews>
    <sheetView showGridLines="0" topLeftCell="A64" zoomScale="85" zoomScaleNormal="85" zoomScaleSheetLayoutView="85" workbookViewId="0">
      <selection activeCell="D88" sqref="D88"/>
    </sheetView>
  </sheetViews>
  <sheetFormatPr baseColWidth="10" defaultColWidth="11.42578125" defaultRowHeight="15.75" x14ac:dyDescent="0.25"/>
  <cols>
    <col min="1" max="1" width="11.42578125" style="8"/>
    <col min="2" max="2" width="6.140625" style="37" bestFit="1" customWidth="1"/>
    <col min="3" max="3" width="20.42578125" style="8" customWidth="1"/>
    <col min="4" max="4" width="54.42578125" style="8" bestFit="1" customWidth="1"/>
    <col min="5" max="5" width="25.7109375" style="8" customWidth="1"/>
    <col min="6" max="6" width="24" style="8" customWidth="1"/>
    <col min="7" max="7" width="20.5703125" style="8" customWidth="1"/>
    <col min="8" max="8" width="21" style="5" bestFit="1" customWidth="1"/>
    <col min="9" max="42" width="11.42578125" style="6"/>
    <col min="43" max="46" width="11.42578125" style="7"/>
    <col min="47" max="16384" width="11.42578125" style="8"/>
  </cols>
  <sheetData>
    <row r="1" spans="2:46" customFormat="1" ht="22.5" x14ac:dyDescent="0.3">
      <c r="B1" s="38" t="s">
        <v>54</v>
      </c>
      <c r="C1" s="38"/>
      <c r="D1" s="39"/>
      <c r="E1" s="39"/>
      <c r="F1" s="39"/>
      <c r="G1" s="40"/>
      <c r="H1" s="40"/>
    </row>
    <row r="2" spans="2:46" customFormat="1" thickBot="1" x14ac:dyDescent="0.25">
      <c r="B2" s="41"/>
      <c r="C2" s="41"/>
      <c r="D2" s="41"/>
      <c r="E2" s="41"/>
      <c r="F2" s="41"/>
      <c r="G2" s="41"/>
      <c r="H2" s="41"/>
    </row>
    <row r="3" spans="2:46" customFormat="1" thickBot="1" x14ac:dyDescent="0.25">
      <c r="B3" s="312" t="s">
        <v>169</v>
      </c>
      <c r="C3" s="313"/>
      <c r="D3" s="313"/>
      <c r="E3" s="313"/>
      <c r="F3" s="313"/>
      <c r="G3" s="313"/>
      <c r="H3" s="314"/>
    </row>
    <row r="4" spans="2:46" customFormat="1" ht="12.75" x14ac:dyDescent="0.2">
      <c r="B4" s="42"/>
      <c r="C4" s="158"/>
      <c r="D4" s="158"/>
      <c r="E4" s="158"/>
      <c r="F4" s="158"/>
      <c r="G4" s="158"/>
      <c r="H4" s="43"/>
    </row>
    <row r="5" spans="2:46" ht="15" customHeight="1" thickBot="1" x14ac:dyDescent="0.25">
      <c r="B5" s="411" t="s">
        <v>20</v>
      </c>
      <c r="C5" s="412"/>
      <c r="D5" s="412"/>
      <c r="E5" s="412"/>
      <c r="F5" s="5"/>
      <c r="G5" s="158"/>
      <c r="H5" s="300"/>
    </row>
    <row r="6" spans="2:46" s="12" customFormat="1" ht="20.100000000000001" customHeight="1" x14ac:dyDescent="0.25">
      <c r="B6" s="238" t="s">
        <v>55</v>
      </c>
      <c r="C6" s="239" t="s">
        <v>21</v>
      </c>
      <c r="D6" s="239" t="s">
        <v>1</v>
      </c>
      <c r="E6" s="240" t="s">
        <v>22</v>
      </c>
      <c r="F6" s="9"/>
      <c r="G6" s="10"/>
      <c r="H6" s="302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11"/>
      <c r="AP6" s="11"/>
      <c r="AQ6" s="11"/>
      <c r="AR6" s="11"/>
      <c r="AS6" s="11"/>
      <c r="AT6" s="11"/>
    </row>
    <row r="7" spans="2:46" s="12" customFormat="1" ht="6" customHeight="1" thickBot="1" x14ac:dyDescent="0.3">
      <c r="B7" s="246"/>
      <c r="C7" s="247"/>
      <c r="D7" s="247"/>
      <c r="E7" s="248"/>
      <c r="F7" s="13"/>
      <c r="G7" s="10"/>
      <c r="H7" s="302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11"/>
      <c r="AP7" s="11"/>
      <c r="AQ7" s="11"/>
      <c r="AR7" s="11"/>
      <c r="AS7" s="11"/>
      <c r="AT7" s="11"/>
    </row>
    <row r="8" spans="2:46" s="12" customFormat="1" ht="15.6" customHeight="1" thickBot="1" x14ac:dyDescent="0.3">
      <c r="B8" s="413">
        <v>1</v>
      </c>
      <c r="C8" s="415" t="s">
        <v>23</v>
      </c>
      <c r="D8" s="250" t="s">
        <v>24</v>
      </c>
      <c r="E8" s="242" t="str">
        <f>+'PRESUPUESTO RED DE DISTRIBUCIÓN'!L45</f>
        <v>T=H+C</v>
      </c>
      <c r="F8" s="9"/>
      <c r="G8" s="10"/>
      <c r="H8" s="302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11"/>
      <c r="AP8" s="11"/>
      <c r="AQ8" s="11"/>
      <c r="AR8" s="11"/>
      <c r="AS8" s="11"/>
      <c r="AT8" s="11"/>
    </row>
    <row r="9" spans="2:46" s="16" customFormat="1" ht="15.6" customHeight="1" thickBot="1" x14ac:dyDescent="0.3">
      <c r="B9" s="414"/>
      <c r="C9" s="416"/>
      <c r="D9" s="237" t="s">
        <v>29</v>
      </c>
      <c r="E9" s="243">
        <f>SUM(E8:E8)</f>
        <v>0</v>
      </c>
      <c r="F9" s="9"/>
      <c r="G9" s="10"/>
      <c r="H9" s="302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5"/>
      <c r="AP9" s="15"/>
      <c r="AQ9" s="15"/>
      <c r="AR9" s="15"/>
      <c r="AS9" s="15"/>
      <c r="AT9" s="15"/>
    </row>
    <row r="10" spans="2:46" s="12" customFormat="1" ht="4.7" customHeight="1" thickBot="1" x14ac:dyDescent="0.3">
      <c r="B10" s="417"/>
      <c r="C10" s="418"/>
      <c r="D10" s="418"/>
      <c r="E10" s="419"/>
      <c r="F10" s="17"/>
      <c r="G10" s="10"/>
      <c r="H10" s="302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11"/>
      <c r="AP10" s="11"/>
      <c r="AQ10" s="11"/>
      <c r="AR10" s="11"/>
      <c r="AS10" s="11"/>
      <c r="AT10" s="11"/>
    </row>
    <row r="11" spans="2:46" s="16" customFormat="1" ht="15.6" customHeight="1" x14ac:dyDescent="0.25">
      <c r="B11" s="413">
        <v>2</v>
      </c>
      <c r="C11" s="415" t="s">
        <v>26</v>
      </c>
      <c r="D11" s="250" t="s">
        <v>27</v>
      </c>
      <c r="E11" s="242">
        <f>+'CONEXIONES E INTERNAS'!G6+'CONEXIONES E INTERNAS'!G10+'CONEXIONES E INTERNAS'!G14+'CONEXIONES E INTERNAS'!G18</f>
        <v>0</v>
      </c>
      <c r="F11" s="18"/>
      <c r="G11" s="10"/>
      <c r="H11" s="302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5"/>
      <c r="AP11" s="15"/>
      <c r="AQ11" s="15"/>
      <c r="AR11" s="15"/>
      <c r="AS11" s="15"/>
      <c r="AT11" s="15"/>
    </row>
    <row r="12" spans="2:46" s="16" customFormat="1" ht="15.6" customHeight="1" thickBot="1" x14ac:dyDescent="0.3">
      <c r="B12" s="420"/>
      <c r="C12" s="421"/>
      <c r="D12" s="249" t="s">
        <v>28</v>
      </c>
      <c r="E12" s="241">
        <f>+'CONEXIONES E INTERNAS'!G7+'CONEXIONES E INTERNAS'!G11+'CONEXIONES E INTERNAS'!G15+'CONEXIONES E INTERNAS'!G19</f>
        <v>0</v>
      </c>
      <c r="F12" s="18"/>
      <c r="G12" s="10"/>
      <c r="H12" s="302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5"/>
      <c r="AP12" s="15"/>
      <c r="AQ12" s="15"/>
      <c r="AR12" s="15"/>
      <c r="AS12" s="15"/>
      <c r="AT12" s="15"/>
    </row>
    <row r="13" spans="2:46" s="12" customFormat="1" ht="15.6" customHeight="1" thickBot="1" x14ac:dyDescent="0.3">
      <c r="B13" s="414"/>
      <c r="C13" s="416"/>
      <c r="D13" s="237" t="s">
        <v>29</v>
      </c>
      <c r="E13" s="243">
        <f>SUM(E11:E12)</f>
        <v>0</v>
      </c>
      <c r="F13" s="9"/>
      <c r="G13" s="19"/>
      <c r="H13" s="303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11"/>
      <c r="AP13" s="11"/>
      <c r="AQ13" s="11"/>
      <c r="AR13" s="11"/>
      <c r="AS13" s="11"/>
      <c r="AT13" s="11"/>
    </row>
    <row r="14" spans="2:46" s="12" customFormat="1" ht="4.7" customHeight="1" thickBot="1" x14ac:dyDescent="0.3">
      <c r="B14" s="422"/>
      <c r="C14" s="423"/>
      <c r="D14" s="423"/>
      <c r="E14" s="424"/>
      <c r="F14" s="9"/>
      <c r="G14" s="20"/>
      <c r="H14" s="303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11"/>
      <c r="AP14" s="11"/>
      <c r="AQ14" s="11"/>
      <c r="AR14" s="11"/>
      <c r="AS14" s="11"/>
      <c r="AT14" s="11"/>
    </row>
    <row r="15" spans="2:46" s="12" customFormat="1" ht="15.6" customHeight="1" x14ac:dyDescent="0.3">
      <c r="B15" s="413">
        <v>3</v>
      </c>
      <c r="C15" s="415" t="s">
        <v>30</v>
      </c>
      <c r="D15" s="250" t="s">
        <v>31</v>
      </c>
      <c r="E15" s="242" t="str">
        <f>+'PRESUPUESTO RED DE DISTRIBUCIÓN'!L39</f>
        <v>E=CD*%IT</v>
      </c>
      <c r="F15" s="9"/>
      <c r="G15" s="19"/>
      <c r="H15" s="304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11"/>
      <c r="AP15" s="11"/>
      <c r="AQ15" s="11"/>
      <c r="AR15" s="11"/>
      <c r="AS15" s="11"/>
      <c r="AT15" s="11"/>
    </row>
    <row r="16" spans="2:46" s="12" customFormat="1" ht="15.6" customHeight="1" thickBot="1" x14ac:dyDescent="0.35">
      <c r="B16" s="420"/>
      <c r="C16" s="421"/>
      <c r="D16" s="249" t="s">
        <v>32</v>
      </c>
      <c r="E16" s="241" t="str">
        <f>+'PRESUPUESTO RED DE DISTRIBUCIÓN'!L40</f>
        <v>R=CD*%IAF</v>
      </c>
      <c r="F16" s="9"/>
      <c r="G16" s="19"/>
      <c r="H16" s="304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11"/>
      <c r="AP16" s="11"/>
      <c r="AQ16" s="11"/>
      <c r="AR16" s="11"/>
      <c r="AS16" s="11"/>
      <c r="AT16" s="11"/>
    </row>
    <row r="17" spans="2:46" s="12" customFormat="1" ht="15.6" customHeight="1" thickBot="1" x14ac:dyDescent="0.35">
      <c r="B17" s="414"/>
      <c r="C17" s="416"/>
      <c r="D17" s="237" t="s">
        <v>29</v>
      </c>
      <c r="E17" s="243">
        <f>SUM(E15:E16)</f>
        <v>0</v>
      </c>
      <c r="F17" s="21"/>
      <c r="G17" s="22"/>
      <c r="H17" s="304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11"/>
      <c r="AP17" s="11"/>
      <c r="AQ17" s="11"/>
      <c r="AR17" s="11"/>
      <c r="AS17" s="11"/>
      <c r="AT17" s="11"/>
    </row>
    <row r="18" spans="2:46" s="12" customFormat="1" ht="6" customHeight="1" thickBot="1" x14ac:dyDescent="0.35">
      <c r="B18" s="425"/>
      <c r="C18" s="426"/>
      <c r="D18" s="426"/>
      <c r="E18" s="427"/>
      <c r="F18" s="21"/>
      <c r="G18" s="23"/>
      <c r="H18" s="304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11"/>
      <c r="AP18" s="11"/>
      <c r="AQ18" s="11"/>
      <c r="AR18" s="11"/>
      <c r="AS18" s="11"/>
      <c r="AT18" s="11"/>
    </row>
    <row r="19" spans="2:46" s="12" customFormat="1" ht="15.6" customHeight="1" thickBot="1" x14ac:dyDescent="0.3">
      <c r="B19" s="251">
        <v>4</v>
      </c>
      <c r="C19" s="244" t="s">
        <v>33</v>
      </c>
      <c r="D19" s="252" t="s">
        <v>33</v>
      </c>
      <c r="E19" s="245"/>
      <c r="F19" s="21"/>
      <c r="G19" s="22"/>
      <c r="H19" s="303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11"/>
      <c r="AP19" s="11"/>
      <c r="AQ19" s="11"/>
      <c r="AR19" s="11"/>
      <c r="AS19" s="11"/>
      <c r="AT19" s="11"/>
    </row>
    <row r="20" spans="2:46" s="12" customFormat="1" ht="4.7" customHeight="1" thickBot="1" x14ac:dyDescent="0.3">
      <c r="B20" s="408"/>
      <c r="C20" s="409"/>
      <c r="D20" s="409"/>
      <c r="E20" s="410"/>
      <c r="F20" s="21"/>
      <c r="G20" s="22"/>
      <c r="H20" s="300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11"/>
      <c r="AP20" s="11"/>
      <c r="AQ20" s="11"/>
      <c r="AR20" s="11"/>
      <c r="AS20" s="11"/>
      <c r="AT20" s="11"/>
    </row>
    <row r="21" spans="2:46" s="12" customFormat="1" ht="21" customHeight="1" thickBot="1" x14ac:dyDescent="0.3">
      <c r="B21" s="389" t="s">
        <v>34</v>
      </c>
      <c r="C21" s="390"/>
      <c r="D21" s="390"/>
      <c r="E21" s="207">
        <f>+E17+E19+E9+E13</f>
        <v>0</v>
      </c>
      <c r="F21" s="21"/>
      <c r="G21" s="22"/>
      <c r="H21" s="305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11"/>
      <c r="AP21" s="11"/>
      <c r="AQ21" s="11"/>
      <c r="AR21" s="11"/>
      <c r="AS21" s="11"/>
      <c r="AT21" s="11"/>
    </row>
    <row r="22" spans="2:46" s="30" customFormat="1" ht="17.25" customHeight="1" x14ac:dyDescent="0.2">
      <c r="B22" s="296"/>
      <c r="C22" s="24"/>
      <c r="D22" s="24"/>
      <c r="E22" s="25"/>
      <c r="F22" s="26"/>
      <c r="G22" s="27"/>
      <c r="H22" s="306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9"/>
      <c r="AP22" s="29"/>
      <c r="AQ22" s="29"/>
      <c r="AR22" s="29"/>
      <c r="AS22" s="29"/>
      <c r="AT22" s="29"/>
    </row>
    <row r="23" spans="2:46" s="30" customFormat="1" ht="17.25" customHeight="1" x14ac:dyDescent="0.2">
      <c r="B23" s="296"/>
      <c r="C23" s="24"/>
      <c r="D23" s="24"/>
      <c r="E23" s="25"/>
      <c r="F23" s="26"/>
      <c r="G23" s="27"/>
      <c r="H23" s="306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9"/>
      <c r="AP23" s="29"/>
      <c r="AQ23" s="29"/>
      <c r="AR23" s="29"/>
      <c r="AS23" s="29"/>
      <c r="AT23" s="29"/>
    </row>
    <row r="24" spans="2:46" s="30" customFormat="1" ht="17.25" customHeight="1" thickBot="1" x14ac:dyDescent="0.25">
      <c r="B24" s="428" t="s">
        <v>35</v>
      </c>
      <c r="C24" s="429"/>
      <c r="D24" s="429"/>
      <c r="E24" s="429"/>
      <c r="F24" s="429"/>
      <c r="G24" s="429"/>
      <c r="H24" s="430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9"/>
      <c r="AP24" s="29"/>
      <c r="AQ24" s="29"/>
      <c r="AR24" s="29"/>
      <c r="AS24" s="29"/>
      <c r="AT24" s="29"/>
    </row>
    <row r="25" spans="2:46" s="30" customFormat="1" ht="30" customHeight="1" thickBot="1" x14ac:dyDescent="0.25">
      <c r="B25" s="255" t="s">
        <v>55</v>
      </c>
      <c r="C25" s="256" t="s">
        <v>21</v>
      </c>
      <c r="D25" s="256" t="s">
        <v>1</v>
      </c>
      <c r="E25" s="431" t="s">
        <v>141</v>
      </c>
      <c r="F25" s="431"/>
      <c r="G25" s="257" t="s">
        <v>36</v>
      </c>
      <c r="H25" s="258" t="s">
        <v>22</v>
      </c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9"/>
      <c r="AT25" s="29"/>
    </row>
    <row r="26" spans="2:46" s="30" customFormat="1" ht="20.100000000000001" customHeight="1" x14ac:dyDescent="0.2">
      <c r="B26" s="402">
        <v>1</v>
      </c>
      <c r="C26" s="405" t="s">
        <v>23</v>
      </c>
      <c r="D26" s="432" t="s">
        <v>37</v>
      </c>
      <c r="E26" s="434"/>
      <c r="F26" s="434"/>
      <c r="G26" s="261" t="e">
        <f>H26/$H$28</f>
        <v>#DIV/0!</v>
      </c>
      <c r="H26" s="263">
        <f>+'CONEXIONES E INTERNAS'!J21+'CONEXIONES E INTERNAS'!J25+'CONEXIONES E INTERNAS'!J29+'CONEXIONES E INTERNAS'!J33</f>
        <v>0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9"/>
      <c r="AT26" s="29"/>
    </row>
    <row r="27" spans="2:46" s="30" customFormat="1" x14ac:dyDescent="0.2">
      <c r="B27" s="403"/>
      <c r="C27" s="406"/>
      <c r="D27" s="433"/>
      <c r="E27" s="435"/>
      <c r="F27" s="435"/>
      <c r="G27" s="262" t="e">
        <f>H27/$H$28</f>
        <v>#DIV/0!</v>
      </c>
      <c r="H27" s="264">
        <f>+'CONEXIONES E INTERNAS'!J22+'CONEXIONES E INTERNAS'!J26+'CONEXIONES E INTERNAS'!J30+'CONEXIONES E INTERNAS'!J34</f>
        <v>0</v>
      </c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9"/>
      <c r="AT27" s="29"/>
    </row>
    <row r="28" spans="2:46" s="30" customFormat="1" ht="17.25" customHeight="1" thickBot="1" x14ac:dyDescent="0.25">
      <c r="B28" s="404"/>
      <c r="C28" s="407"/>
      <c r="D28" s="401" t="s">
        <v>162</v>
      </c>
      <c r="E28" s="401"/>
      <c r="F28" s="401"/>
      <c r="G28" s="253" t="e">
        <f>SUM(G26:G27)</f>
        <v>#DIV/0!</v>
      </c>
      <c r="H28" s="254">
        <f>E9</f>
        <v>0</v>
      </c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9"/>
      <c r="AT28" s="29"/>
    </row>
    <row r="29" spans="2:46" s="30" customFormat="1" ht="6" customHeight="1" thickBot="1" x14ac:dyDescent="0.25">
      <c r="B29" s="297"/>
      <c r="C29" s="260"/>
      <c r="D29" s="438"/>
      <c r="E29" s="438"/>
      <c r="F29" s="438"/>
      <c r="G29" s="438"/>
      <c r="H29" s="439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9"/>
      <c r="AT29" s="29"/>
    </row>
    <row r="30" spans="2:46" s="30" customFormat="1" ht="17.25" customHeight="1" x14ac:dyDescent="0.2">
      <c r="B30" s="402">
        <v>2</v>
      </c>
      <c r="C30" s="415" t="s">
        <v>38</v>
      </c>
      <c r="D30" s="440" t="s">
        <v>39</v>
      </c>
      <c r="E30" s="440"/>
      <c r="F30" s="440"/>
      <c r="G30" s="440"/>
      <c r="H30" s="441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9"/>
      <c r="AT30" s="29"/>
    </row>
    <row r="31" spans="2:46" s="30" customFormat="1" x14ac:dyDescent="0.2">
      <c r="B31" s="403"/>
      <c r="C31" s="436"/>
      <c r="D31" s="267" t="s">
        <v>40</v>
      </c>
      <c r="E31" s="442"/>
      <c r="F31" s="442"/>
      <c r="G31" s="268" t="e">
        <f>+H31/H33</f>
        <v>#DIV/0!</v>
      </c>
      <c r="H31" s="264">
        <f>+'CONEXIONES E INTERNAS'!J26+'CONEXIONES E INTERNAS'!J30+'CONEXIONES E INTERNAS'!J34+'CONEXIONES E INTERNAS'!J38</f>
        <v>0</v>
      </c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9"/>
      <c r="AT31" s="29"/>
    </row>
    <row r="32" spans="2:46" s="30" customFormat="1" ht="20.25" customHeight="1" x14ac:dyDescent="0.2">
      <c r="B32" s="403"/>
      <c r="C32" s="436"/>
      <c r="D32" s="267" t="s">
        <v>154</v>
      </c>
      <c r="E32" s="435"/>
      <c r="F32" s="435"/>
      <c r="G32" s="268" t="e">
        <f>+H32/H33</f>
        <v>#DIV/0!</v>
      </c>
      <c r="H32" s="264">
        <f>+'CONEXIONES E INTERNAS'!J27+'CONEXIONES E INTERNAS'!J31+'CONEXIONES E INTERNAS'!J35+'CONEXIONES E INTERNAS'!J39</f>
        <v>0</v>
      </c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9"/>
      <c r="AT32" s="29"/>
    </row>
    <row r="33" spans="2:46" s="30" customFormat="1" ht="17.25" customHeight="1" thickBot="1" x14ac:dyDescent="0.25">
      <c r="B33" s="403"/>
      <c r="C33" s="436"/>
      <c r="D33" s="401" t="s">
        <v>163</v>
      </c>
      <c r="E33" s="401"/>
      <c r="F33" s="401"/>
      <c r="G33" s="253" t="e">
        <f>SUM(G31:G32)</f>
        <v>#DIV/0!</v>
      </c>
      <c r="H33" s="254">
        <f>E14</f>
        <v>0</v>
      </c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9"/>
      <c r="AT33" s="29"/>
    </row>
    <row r="34" spans="2:46" s="30" customFormat="1" ht="6" customHeight="1" x14ac:dyDescent="0.2">
      <c r="B34" s="403"/>
      <c r="C34" s="436"/>
      <c r="D34" s="443"/>
      <c r="E34" s="443"/>
      <c r="F34" s="443"/>
      <c r="G34" s="443"/>
      <c r="H34" s="444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9"/>
      <c r="AT34" s="29"/>
    </row>
    <row r="35" spans="2:46" s="30" customFormat="1" ht="17.25" customHeight="1" x14ac:dyDescent="0.2">
      <c r="B35" s="403"/>
      <c r="C35" s="421"/>
      <c r="D35" s="445" t="s">
        <v>41</v>
      </c>
      <c r="E35" s="445"/>
      <c r="F35" s="445"/>
      <c r="G35" s="445"/>
      <c r="H35" s="446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9"/>
      <c r="AT35" s="29"/>
    </row>
    <row r="36" spans="2:46" s="30" customFormat="1" x14ac:dyDescent="0.2">
      <c r="B36" s="403"/>
      <c r="C36" s="436"/>
      <c r="D36" s="267" t="s">
        <v>42</v>
      </c>
      <c r="E36" s="442"/>
      <c r="F36" s="442"/>
      <c r="G36" s="268" t="e">
        <f>+H36/H38</f>
        <v>#DIV/0!</v>
      </c>
      <c r="H36" s="264">
        <f>+'CONEXIONES E INTERNAS'!J31+'CONEXIONES E INTERNAS'!J35+'CONEXIONES E INTERNAS'!J39+'CONEXIONES E INTERNAS'!J43</f>
        <v>0</v>
      </c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9"/>
      <c r="AT36" s="29"/>
    </row>
    <row r="37" spans="2:46" s="30" customFormat="1" ht="17.25" customHeight="1" x14ac:dyDescent="0.2">
      <c r="B37" s="403"/>
      <c r="C37" s="436"/>
      <c r="D37" s="267" t="s">
        <v>155</v>
      </c>
      <c r="E37" s="435"/>
      <c r="F37" s="435"/>
      <c r="G37" s="268" t="e">
        <f>+H37/H38</f>
        <v>#DIV/0!</v>
      </c>
      <c r="H37" s="264">
        <f>+'CONEXIONES E INTERNAS'!J32+'CONEXIONES E INTERNAS'!J36+'CONEXIONES E INTERNAS'!J40+'CONEXIONES E INTERNAS'!J44</f>
        <v>0</v>
      </c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9"/>
      <c r="AT37" s="29"/>
    </row>
    <row r="38" spans="2:46" s="30" customFormat="1" ht="17.25" customHeight="1" thickBot="1" x14ac:dyDescent="0.25">
      <c r="B38" s="404"/>
      <c r="C38" s="437"/>
      <c r="D38" s="401" t="s">
        <v>164</v>
      </c>
      <c r="E38" s="401"/>
      <c r="F38" s="401"/>
      <c r="G38" s="253" t="e">
        <f>SUM(G36:G37)</f>
        <v>#DIV/0!</v>
      </c>
      <c r="H38" s="254">
        <f>E19</f>
        <v>0</v>
      </c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9"/>
      <c r="AT38" s="29"/>
    </row>
    <row r="39" spans="2:46" s="30" customFormat="1" ht="6" customHeight="1" thickBot="1" x14ac:dyDescent="0.25">
      <c r="B39" s="298"/>
      <c r="C39" s="265"/>
      <c r="D39" s="443"/>
      <c r="E39" s="443"/>
      <c r="F39" s="443"/>
      <c r="G39" s="443"/>
      <c r="H39" s="444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9"/>
      <c r="AT39" s="29"/>
    </row>
    <row r="40" spans="2:46" s="30" customFormat="1" x14ac:dyDescent="0.2">
      <c r="B40" s="402">
        <v>3</v>
      </c>
      <c r="C40" s="405" t="s">
        <v>30</v>
      </c>
      <c r="D40" s="275" t="s">
        <v>43</v>
      </c>
      <c r="E40" s="457"/>
      <c r="F40" s="457"/>
      <c r="G40" s="276" t="e">
        <f>+H40/$H$41</f>
        <v>#DIV/0!</v>
      </c>
      <c r="H40" s="277">
        <f>+'CONEXIONES E INTERNAS'!J35+'CONEXIONES E INTERNAS'!J39+'CONEXIONES E INTERNAS'!J43+'CONEXIONES E INTERNAS'!J47</f>
        <v>0</v>
      </c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9"/>
      <c r="AT40" s="29"/>
    </row>
    <row r="41" spans="2:46" s="30" customFormat="1" ht="17.25" customHeight="1" thickBot="1" x14ac:dyDescent="0.25">
      <c r="B41" s="404"/>
      <c r="C41" s="407"/>
      <c r="D41" s="401" t="s">
        <v>165</v>
      </c>
      <c r="E41" s="401"/>
      <c r="F41" s="401"/>
      <c r="G41" s="253" t="e">
        <f>SUM(G40:G40)</f>
        <v>#DIV/0!</v>
      </c>
      <c r="H41" s="254">
        <f>E22</f>
        <v>0</v>
      </c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9"/>
      <c r="AT41" s="29"/>
    </row>
    <row r="42" spans="2:46" s="30" customFormat="1" ht="6" customHeight="1" thickBot="1" x14ac:dyDescent="0.25">
      <c r="B42" s="297"/>
      <c r="C42" s="260"/>
      <c r="D42" s="447"/>
      <c r="E42" s="447"/>
      <c r="F42" s="447"/>
      <c r="G42" s="447"/>
      <c r="H42" s="44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9"/>
      <c r="AT42" s="29"/>
    </row>
    <row r="43" spans="2:46" s="30" customFormat="1" ht="17.25" customHeight="1" thickBot="1" x14ac:dyDescent="0.25">
      <c r="B43" s="270">
        <v>4</v>
      </c>
      <c r="C43" s="271" t="s">
        <v>44</v>
      </c>
      <c r="D43" s="272" t="s">
        <v>45</v>
      </c>
      <c r="E43" s="449"/>
      <c r="F43" s="449"/>
      <c r="G43" s="273">
        <v>100</v>
      </c>
      <c r="H43" s="274">
        <f>+E19</f>
        <v>0</v>
      </c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9"/>
      <c r="AT43" s="29"/>
    </row>
    <row r="44" spans="2:46" s="30" customFormat="1" ht="6" customHeight="1" x14ac:dyDescent="0.2">
      <c r="B44" s="297"/>
      <c r="C44" s="259"/>
      <c r="D44" s="450"/>
      <c r="E44" s="450"/>
      <c r="F44" s="450"/>
      <c r="G44" s="450"/>
      <c r="H44" s="451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9"/>
      <c r="AT44" s="29"/>
    </row>
    <row r="45" spans="2:46" s="30" customFormat="1" ht="17.25" customHeight="1" x14ac:dyDescent="0.2">
      <c r="B45" s="452" t="s">
        <v>46</v>
      </c>
      <c r="C45" s="453"/>
      <c r="D45" s="453"/>
      <c r="E45" s="453"/>
      <c r="F45" s="453"/>
      <c r="G45" s="453"/>
      <c r="H45" s="454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9"/>
      <c r="AT45" s="29"/>
    </row>
    <row r="46" spans="2:46" s="30" customFormat="1" ht="17.25" customHeight="1" x14ac:dyDescent="0.2">
      <c r="B46" s="455" t="s">
        <v>47</v>
      </c>
      <c r="C46" s="456"/>
      <c r="D46" s="456"/>
      <c r="E46" s="456"/>
      <c r="F46" s="456"/>
      <c r="G46" s="266" t="e">
        <f>+H46/$H$49</f>
        <v>#DIV/0!</v>
      </c>
      <c r="H46" s="307">
        <f>E27</f>
        <v>0</v>
      </c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9"/>
      <c r="AT46" s="29"/>
    </row>
    <row r="47" spans="2:46" s="30" customFormat="1" ht="17.25" customHeight="1" x14ac:dyDescent="0.2">
      <c r="B47" s="455" t="s">
        <v>156</v>
      </c>
      <c r="C47" s="456"/>
      <c r="D47" s="456"/>
      <c r="E47" s="456"/>
      <c r="F47" s="456"/>
      <c r="G47" s="266" t="e">
        <f t="shared" ref="G47:G48" si="0">+H47/$H$49</f>
        <v>#DIV/0!</v>
      </c>
      <c r="H47" s="307">
        <f>E28</f>
        <v>0</v>
      </c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9"/>
      <c r="AT47" s="29"/>
    </row>
    <row r="48" spans="2:46" s="30" customFormat="1" ht="17.25" customHeight="1" x14ac:dyDescent="0.2">
      <c r="B48" s="455" t="s">
        <v>157</v>
      </c>
      <c r="C48" s="456"/>
      <c r="D48" s="456"/>
      <c r="E48" s="456"/>
      <c r="F48" s="456"/>
      <c r="G48" s="266" t="e">
        <f t="shared" si="0"/>
        <v>#DIV/0!</v>
      </c>
      <c r="H48" s="307">
        <f>E29</f>
        <v>0</v>
      </c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9"/>
      <c r="AT48" s="29"/>
    </row>
    <row r="49" spans="2:46" s="30" customFormat="1" ht="17.25" customHeight="1" x14ac:dyDescent="0.2">
      <c r="B49" s="452" t="s">
        <v>166</v>
      </c>
      <c r="C49" s="453"/>
      <c r="D49" s="453"/>
      <c r="E49" s="453"/>
      <c r="F49" s="453"/>
      <c r="G49" s="291" t="s">
        <v>48</v>
      </c>
      <c r="H49" s="308">
        <f>SUM(H46:H48)</f>
        <v>0</v>
      </c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9"/>
      <c r="AT49" s="29"/>
    </row>
    <row r="50" spans="2:46" s="30" customFormat="1" ht="17.25" customHeight="1" x14ac:dyDescent="0.2">
      <c r="B50" s="296"/>
      <c r="C50" s="24"/>
      <c r="D50" s="24"/>
      <c r="E50" s="26"/>
      <c r="F50" s="26"/>
      <c r="G50" s="27"/>
      <c r="H50" s="306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9"/>
      <c r="AT50" s="29"/>
    </row>
    <row r="51" spans="2:46" s="5" customFormat="1" ht="13.5" thickBot="1" x14ac:dyDescent="0.25">
      <c r="B51" s="299"/>
      <c r="C51" s="33"/>
      <c r="D51" s="33"/>
      <c r="E51" s="33"/>
      <c r="F51" s="33"/>
      <c r="G51" s="33"/>
      <c r="H51" s="309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</row>
    <row r="52" spans="2:46" ht="30" customHeight="1" thickBot="1" x14ac:dyDescent="0.25">
      <c r="B52" s="292" t="s">
        <v>55</v>
      </c>
      <c r="C52" s="293" t="s">
        <v>141</v>
      </c>
      <c r="D52" s="294" t="s">
        <v>1</v>
      </c>
      <c r="E52" s="293" t="s">
        <v>167</v>
      </c>
      <c r="F52" s="293" t="s">
        <v>110</v>
      </c>
      <c r="G52" s="295" t="s">
        <v>48</v>
      </c>
      <c r="H52" s="300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8"/>
      <c r="AR52" s="8"/>
      <c r="AS52" s="8"/>
      <c r="AT52" s="8"/>
    </row>
    <row r="53" spans="2:46" ht="14.1" customHeight="1" x14ac:dyDescent="0.2">
      <c r="B53" s="460">
        <v>1</v>
      </c>
      <c r="C53" s="434" t="s">
        <v>49</v>
      </c>
      <c r="D53" s="275" t="s">
        <v>23</v>
      </c>
      <c r="E53" s="278">
        <v>0</v>
      </c>
      <c r="F53" s="470">
        <f>E53+E54</f>
        <v>0</v>
      </c>
      <c r="G53" s="472" t="e">
        <f>(+F53)/F61</f>
        <v>#DIV/0!</v>
      </c>
      <c r="H53" s="300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8"/>
      <c r="AR53" s="8"/>
      <c r="AS53" s="8"/>
      <c r="AT53" s="8"/>
    </row>
    <row r="54" spans="2:46" ht="14.1" customHeight="1" thickBot="1" x14ac:dyDescent="0.25">
      <c r="B54" s="462"/>
      <c r="C54" s="463"/>
      <c r="D54" s="279" t="s">
        <v>50</v>
      </c>
      <c r="E54" s="280">
        <v>0</v>
      </c>
      <c r="F54" s="471"/>
      <c r="G54" s="473"/>
      <c r="H54" s="300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8"/>
      <c r="AR54" s="8"/>
      <c r="AS54" s="8"/>
      <c r="AT54" s="8"/>
    </row>
    <row r="55" spans="2:46" ht="6" customHeight="1" thickBot="1" x14ac:dyDescent="0.25">
      <c r="B55" s="458"/>
      <c r="C55" s="459"/>
      <c r="D55" s="459"/>
      <c r="E55" s="459"/>
      <c r="F55" s="459"/>
      <c r="G55" s="459"/>
      <c r="H55" s="300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8"/>
      <c r="AR55" s="8"/>
      <c r="AS55" s="8"/>
      <c r="AT55" s="8"/>
    </row>
    <row r="56" spans="2:46" ht="51.6" customHeight="1" thickBot="1" x14ac:dyDescent="0.25">
      <c r="B56" s="284">
        <v>2</v>
      </c>
      <c r="C56" s="285" t="s">
        <v>156</v>
      </c>
      <c r="D56" s="272" t="s">
        <v>168</v>
      </c>
      <c r="E56" s="283">
        <v>0</v>
      </c>
      <c r="F56" s="283">
        <f>+E56</f>
        <v>0</v>
      </c>
      <c r="G56" s="281" t="e">
        <f>+F56/F61</f>
        <v>#DIV/0!</v>
      </c>
      <c r="H56" s="300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8"/>
      <c r="AR56" s="8"/>
      <c r="AS56" s="8"/>
      <c r="AT56" s="8"/>
    </row>
    <row r="57" spans="2:46" ht="6" customHeight="1" thickBot="1" x14ac:dyDescent="0.25">
      <c r="B57" s="458"/>
      <c r="C57" s="459"/>
      <c r="D57" s="459"/>
      <c r="E57" s="459"/>
      <c r="F57" s="459"/>
      <c r="G57" s="459"/>
      <c r="H57" s="300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8"/>
      <c r="AR57" s="8"/>
      <c r="AS57" s="8"/>
      <c r="AT57" s="8"/>
    </row>
    <row r="58" spans="2:46" ht="30" customHeight="1" x14ac:dyDescent="0.2">
      <c r="B58" s="460">
        <v>3</v>
      </c>
      <c r="C58" s="434" t="s">
        <v>157</v>
      </c>
      <c r="D58" s="275" t="s">
        <v>51</v>
      </c>
      <c r="E58" s="278">
        <v>0</v>
      </c>
      <c r="F58" s="464">
        <f>SUM(E58:E60)</f>
        <v>0</v>
      </c>
      <c r="G58" s="467" t="e">
        <f>F58/F61</f>
        <v>#DIV/0!</v>
      </c>
      <c r="H58" s="300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8"/>
      <c r="AR58" s="8"/>
      <c r="AS58" s="8"/>
      <c r="AT58" s="8"/>
    </row>
    <row r="59" spans="2:46" ht="30" customHeight="1" x14ac:dyDescent="0.2">
      <c r="B59" s="461"/>
      <c r="C59" s="442"/>
      <c r="D59" s="267" t="s">
        <v>23</v>
      </c>
      <c r="E59" s="269">
        <v>0</v>
      </c>
      <c r="F59" s="465"/>
      <c r="G59" s="468"/>
      <c r="H59" s="300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8"/>
      <c r="AR59" s="8"/>
      <c r="AS59" s="8"/>
      <c r="AT59" s="8"/>
    </row>
    <row r="60" spans="2:46" ht="30" customHeight="1" thickBot="1" x14ac:dyDescent="0.25">
      <c r="B60" s="462"/>
      <c r="C60" s="463"/>
      <c r="D60" s="279" t="s">
        <v>43</v>
      </c>
      <c r="E60" s="280">
        <v>0</v>
      </c>
      <c r="F60" s="466"/>
      <c r="G60" s="469"/>
      <c r="H60" s="300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8"/>
      <c r="AR60" s="8"/>
      <c r="AS60" s="8"/>
      <c r="AT60" s="8"/>
    </row>
    <row r="61" spans="2:46" ht="20.100000000000001" customHeight="1" thickBot="1" x14ac:dyDescent="0.25">
      <c r="B61" s="286"/>
      <c r="C61" s="287" t="s">
        <v>25</v>
      </c>
      <c r="D61" s="288"/>
      <c r="E61" s="289">
        <f>SUM(E53:E60)</f>
        <v>0</v>
      </c>
      <c r="F61" s="289">
        <f>SUM(F53:F60)</f>
        <v>0</v>
      </c>
      <c r="G61" s="290" t="e">
        <f>SUM(G53:G60)</f>
        <v>#DIV/0!</v>
      </c>
      <c r="H61" s="301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8"/>
      <c r="AR61" s="8"/>
      <c r="AS61" s="8"/>
      <c r="AT61" s="8"/>
    </row>
    <row r="62" spans="2:46" s="5" customFormat="1" ht="12.75" x14ac:dyDescent="0.2">
      <c r="B62" s="32"/>
      <c r="C62" s="282"/>
      <c r="D62" s="282"/>
      <c r="E62" s="282"/>
      <c r="F62" s="282"/>
      <c r="G62" s="282"/>
      <c r="H62" s="33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</row>
    <row r="63" spans="2:46" s="5" customFormat="1" ht="12.75" x14ac:dyDescent="0.2">
      <c r="B63" s="32"/>
      <c r="C63" s="33"/>
      <c r="D63" s="33"/>
      <c r="E63" s="33"/>
      <c r="F63" s="33"/>
      <c r="G63" s="33"/>
      <c r="H63" s="33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</row>
    <row r="64" spans="2:46" s="5" customFormat="1" ht="12.75" x14ac:dyDescent="0.2">
      <c r="B64" s="32"/>
      <c r="C64" s="33"/>
      <c r="D64" s="33"/>
      <c r="E64" s="33"/>
      <c r="F64" s="33"/>
      <c r="G64" s="33"/>
      <c r="H64" s="33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</row>
    <row r="65" spans="2:46" s="5" customFormat="1" ht="12.75" x14ac:dyDescent="0.2">
      <c r="B65" s="32"/>
      <c r="C65" s="33"/>
      <c r="D65" s="33"/>
      <c r="E65" s="33"/>
      <c r="F65" s="33"/>
      <c r="G65" s="33"/>
      <c r="H65" s="33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</row>
    <row r="66" spans="2:46" s="5" customFormat="1" ht="12.75" x14ac:dyDescent="0.2">
      <c r="B66" s="32"/>
      <c r="C66" s="33"/>
      <c r="D66" s="33"/>
      <c r="E66" s="33"/>
      <c r="F66" s="33"/>
      <c r="G66" s="33"/>
      <c r="H66" s="33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</row>
    <row r="67" spans="2:46" s="5" customFormat="1" ht="12.75" x14ac:dyDescent="0.2">
      <c r="B67" s="32"/>
      <c r="C67" s="33"/>
      <c r="D67" s="33"/>
      <c r="E67" s="33"/>
      <c r="F67" s="33"/>
      <c r="G67" s="33"/>
      <c r="H67" s="33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</row>
    <row r="68" spans="2:46" s="5" customFormat="1" ht="12.75" x14ac:dyDescent="0.2">
      <c r="B68" s="32"/>
      <c r="C68" s="33"/>
      <c r="D68" s="33"/>
      <c r="E68" s="33"/>
      <c r="F68" s="33"/>
      <c r="G68" s="33"/>
      <c r="H68" s="33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</row>
    <row r="69" spans="2:46" s="5" customFormat="1" ht="12.75" x14ac:dyDescent="0.2">
      <c r="B69" s="32"/>
      <c r="C69" s="33"/>
      <c r="D69" s="33"/>
      <c r="E69" s="33"/>
      <c r="F69" s="33"/>
      <c r="G69" s="33"/>
      <c r="H69" s="33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</row>
    <row r="70" spans="2:46" s="5" customFormat="1" ht="12.75" x14ac:dyDescent="0.2">
      <c r="B70" s="32"/>
      <c r="C70" s="33"/>
      <c r="D70" s="33"/>
      <c r="E70" s="33"/>
      <c r="F70" s="33"/>
      <c r="G70" s="33"/>
      <c r="H70" s="33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</row>
    <row r="71" spans="2:46" s="5" customFormat="1" ht="12.75" x14ac:dyDescent="0.2">
      <c r="B71" s="32"/>
      <c r="C71" s="33"/>
      <c r="D71" s="33"/>
      <c r="E71" s="33"/>
      <c r="F71" s="33"/>
      <c r="G71" s="33"/>
      <c r="H71" s="33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</row>
    <row r="72" spans="2:46" s="5" customFormat="1" ht="12.75" x14ac:dyDescent="0.2">
      <c r="B72" s="32"/>
      <c r="C72" s="33"/>
      <c r="D72" s="33"/>
      <c r="E72" s="33"/>
      <c r="F72" s="33"/>
      <c r="G72" s="33"/>
      <c r="H72" s="33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</row>
    <row r="73" spans="2:46" s="5" customFormat="1" ht="12.75" x14ac:dyDescent="0.2">
      <c r="B73" s="32"/>
      <c r="C73" s="33"/>
      <c r="D73" s="33"/>
      <c r="E73" s="33"/>
      <c r="F73" s="33"/>
      <c r="G73" s="33"/>
      <c r="H73" s="33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</row>
    <row r="74" spans="2:46" s="5" customFormat="1" ht="12.75" x14ac:dyDescent="0.2">
      <c r="B74" s="32"/>
      <c r="C74" s="33"/>
      <c r="D74" s="33"/>
      <c r="E74" s="33"/>
      <c r="F74" s="33"/>
      <c r="G74" s="33"/>
      <c r="H74" s="33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</row>
    <row r="75" spans="2:46" s="5" customFormat="1" ht="12.75" x14ac:dyDescent="0.2">
      <c r="B75" s="32"/>
      <c r="C75" s="33"/>
      <c r="D75" s="33"/>
      <c r="E75" s="33"/>
      <c r="F75" s="33"/>
      <c r="G75" s="33"/>
      <c r="H75" s="33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</row>
    <row r="76" spans="2:46" s="5" customFormat="1" ht="12.75" x14ac:dyDescent="0.2">
      <c r="B76" s="32"/>
      <c r="C76" s="33"/>
      <c r="D76" s="33"/>
      <c r="E76" s="33"/>
      <c r="F76" s="33"/>
      <c r="G76" s="33"/>
      <c r="H76" s="33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</row>
    <row r="77" spans="2:46" s="5" customFormat="1" ht="12.75" x14ac:dyDescent="0.2">
      <c r="B77" s="32"/>
      <c r="C77" s="33"/>
      <c r="D77" s="33"/>
      <c r="E77" s="33"/>
      <c r="F77" s="33"/>
      <c r="G77" s="33"/>
      <c r="H77" s="33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</row>
    <row r="78" spans="2:46" s="5" customFormat="1" ht="12.75" x14ac:dyDescent="0.2">
      <c r="B78" s="32"/>
      <c r="C78" s="33"/>
      <c r="D78" s="33"/>
      <c r="E78" s="33"/>
      <c r="F78" s="33"/>
      <c r="G78" s="33"/>
      <c r="H78" s="33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</row>
    <row r="79" spans="2:46" s="34" customFormat="1" ht="15" x14ac:dyDescent="0.2">
      <c r="B79" s="32"/>
      <c r="C79" s="33"/>
      <c r="D79" s="33"/>
      <c r="E79" s="33"/>
      <c r="F79" s="33"/>
      <c r="G79" s="33"/>
      <c r="H79" s="33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31"/>
      <c r="AR79" s="31"/>
      <c r="AS79" s="31"/>
      <c r="AT79" s="31"/>
    </row>
    <row r="80" spans="2:46" s="34" customFormat="1" ht="15" x14ac:dyDescent="0.2">
      <c r="B80" s="32"/>
      <c r="C80" s="33"/>
      <c r="D80" s="33"/>
      <c r="E80" s="33"/>
      <c r="F80" s="33"/>
      <c r="G80" s="33"/>
      <c r="H80" s="33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31"/>
      <c r="AR80" s="31"/>
      <c r="AS80" s="31"/>
      <c r="AT80" s="31"/>
    </row>
    <row r="81" spans="2:46" s="34" customFormat="1" ht="15" x14ac:dyDescent="0.2">
      <c r="B81" s="32"/>
      <c r="C81" s="33"/>
      <c r="D81" s="33"/>
      <c r="E81" s="33"/>
      <c r="F81" s="33"/>
      <c r="G81" s="33"/>
      <c r="H81" s="33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31"/>
      <c r="AR81" s="31"/>
      <c r="AS81" s="31"/>
      <c r="AT81" s="31"/>
    </row>
    <row r="82" spans="2:46" s="34" customFormat="1" ht="15" x14ac:dyDescent="0.2">
      <c r="B82" s="32"/>
      <c r="C82" s="33"/>
      <c r="D82" s="33"/>
      <c r="E82" s="33"/>
      <c r="F82" s="33"/>
      <c r="G82" s="33"/>
      <c r="H82" s="33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31"/>
      <c r="AR82" s="31"/>
      <c r="AS82" s="31"/>
      <c r="AT82" s="31"/>
    </row>
    <row r="83" spans="2:46" s="34" customFormat="1" ht="15" x14ac:dyDescent="0.2">
      <c r="B83" s="32"/>
      <c r="C83" s="33"/>
      <c r="D83" s="33"/>
      <c r="E83" s="33"/>
      <c r="F83" s="33"/>
      <c r="G83" s="33"/>
      <c r="H83" s="33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31"/>
      <c r="AR83" s="31"/>
      <c r="AS83" s="31"/>
      <c r="AT83" s="31"/>
    </row>
    <row r="84" spans="2:46" s="34" customFormat="1" ht="15" x14ac:dyDescent="0.2">
      <c r="B84" s="32"/>
      <c r="C84" s="33"/>
      <c r="D84" s="33"/>
      <c r="E84" s="33"/>
      <c r="F84" s="33"/>
      <c r="G84" s="33"/>
      <c r="H84" s="33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31"/>
      <c r="AR84" s="31"/>
      <c r="AS84" s="31"/>
      <c r="AT84" s="31"/>
    </row>
    <row r="85" spans="2:46" s="34" customFormat="1" ht="15" x14ac:dyDescent="0.2">
      <c r="B85" s="32"/>
      <c r="C85" s="33"/>
      <c r="D85" s="33"/>
      <c r="E85" s="33"/>
      <c r="F85" s="33"/>
      <c r="G85" s="33"/>
      <c r="H85" s="33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31"/>
      <c r="AR85" s="31"/>
      <c r="AS85" s="31"/>
      <c r="AT85" s="31"/>
    </row>
    <row r="86" spans="2:46" s="34" customFormat="1" ht="15" x14ac:dyDescent="0.2">
      <c r="B86" s="32"/>
      <c r="C86" s="33"/>
      <c r="D86" s="33"/>
      <c r="E86" s="33"/>
      <c r="F86" s="33"/>
      <c r="G86" s="33"/>
      <c r="H86" s="33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31"/>
      <c r="AR86" s="31"/>
      <c r="AS86" s="31"/>
      <c r="AT86" s="31"/>
    </row>
    <row r="87" spans="2:46" s="34" customFormat="1" ht="15" x14ac:dyDescent="0.2">
      <c r="B87" s="32"/>
      <c r="C87" s="33"/>
      <c r="D87" s="33"/>
      <c r="E87" s="33"/>
      <c r="F87" s="33"/>
      <c r="G87" s="33"/>
      <c r="H87" s="33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31"/>
      <c r="AR87" s="31"/>
      <c r="AS87" s="31"/>
      <c r="AT87" s="31"/>
    </row>
    <row r="88" spans="2:46" s="34" customFormat="1" ht="15" x14ac:dyDescent="0.2">
      <c r="B88" s="32"/>
      <c r="C88" s="33"/>
      <c r="D88" s="33"/>
      <c r="E88" s="33"/>
      <c r="F88" s="33"/>
      <c r="G88" s="33"/>
      <c r="H88" s="33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31"/>
      <c r="AR88" s="31"/>
      <c r="AS88" s="31"/>
      <c r="AT88" s="31"/>
    </row>
    <row r="89" spans="2:46" s="34" customFormat="1" ht="15" x14ac:dyDescent="0.2">
      <c r="B89" s="32"/>
      <c r="C89" s="33"/>
      <c r="D89" s="33"/>
      <c r="E89" s="33"/>
      <c r="F89" s="33"/>
      <c r="G89" s="33"/>
      <c r="H89" s="33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31"/>
      <c r="AR89" s="31"/>
      <c r="AS89" s="31"/>
      <c r="AT89" s="31"/>
    </row>
    <row r="90" spans="2:46" s="34" customFormat="1" ht="15" x14ac:dyDescent="0.2">
      <c r="B90" s="32"/>
      <c r="C90" s="33"/>
      <c r="D90" s="33"/>
      <c r="E90" s="33"/>
      <c r="F90" s="33"/>
      <c r="G90" s="33"/>
      <c r="H90" s="33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31"/>
      <c r="AR90" s="31"/>
      <c r="AS90" s="31"/>
      <c r="AT90" s="31"/>
    </row>
    <row r="91" spans="2:46" s="34" customFormat="1" ht="15" x14ac:dyDescent="0.2">
      <c r="B91" s="32"/>
      <c r="C91" s="33"/>
      <c r="D91" s="33"/>
      <c r="E91" s="33"/>
      <c r="F91" s="33"/>
      <c r="G91" s="33"/>
      <c r="H91" s="33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31"/>
      <c r="AR91" s="31"/>
      <c r="AS91" s="31"/>
      <c r="AT91" s="31"/>
    </row>
    <row r="92" spans="2:46" s="34" customFormat="1" ht="15" x14ac:dyDescent="0.2">
      <c r="B92" s="32"/>
      <c r="C92" s="33"/>
      <c r="D92" s="33"/>
      <c r="E92" s="33"/>
      <c r="F92" s="33"/>
      <c r="G92" s="33"/>
      <c r="H92" s="33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31"/>
      <c r="AR92" s="31"/>
      <c r="AS92" s="31"/>
      <c r="AT92" s="31"/>
    </row>
    <row r="93" spans="2:46" s="34" customFormat="1" ht="15" x14ac:dyDescent="0.2">
      <c r="B93" s="32"/>
      <c r="C93" s="33"/>
      <c r="D93" s="33"/>
      <c r="E93" s="33"/>
      <c r="F93" s="33"/>
      <c r="G93" s="33"/>
      <c r="H93" s="33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31"/>
      <c r="AR93" s="31"/>
      <c r="AS93" s="31"/>
      <c r="AT93" s="31"/>
    </row>
    <row r="94" spans="2:46" s="34" customFormat="1" ht="15" x14ac:dyDescent="0.2">
      <c r="B94" s="32"/>
      <c r="C94" s="33"/>
      <c r="D94" s="33"/>
      <c r="E94" s="33"/>
      <c r="F94" s="33"/>
      <c r="G94" s="33"/>
      <c r="H94" s="33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31"/>
      <c r="AR94" s="31"/>
      <c r="AS94" s="31"/>
      <c r="AT94" s="31"/>
    </row>
    <row r="95" spans="2:46" s="34" customFormat="1" ht="15" x14ac:dyDescent="0.2">
      <c r="B95" s="32"/>
      <c r="C95" s="33"/>
      <c r="D95" s="33"/>
      <c r="E95" s="33"/>
      <c r="F95" s="33"/>
      <c r="G95" s="33"/>
      <c r="H95" s="33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31"/>
      <c r="AR95" s="31"/>
      <c r="AS95" s="31"/>
      <c r="AT95" s="31"/>
    </row>
    <row r="96" spans="2:46" s="34" customFormat="1" ht="15" x14ac:dyDescent="0.2">
      <c r="B96" s="32"/>
      <c r="C96" s="33"/>
      <c r="D96" s="33"/>
      <c r="E96" s="33"/>
      <c r="F96" s="33"/>
      <c r="G96" s="33"/>
      <c r="H96" s="33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31"/>
      <c r="AR96" s="31"/>
      <c r="AS96" s="31"/>
      <c r="AT96" s="31"/>
    </row>
    <row r="97" spans="2:46" s="34" customFormat="1" ht="15" x14ac:dyDescent="0.2">
      <c r="B97" s="32"/>
      <c r="C97" s="33"/>
      <c r="D97" s="33"/>
      <c r="E97" s="33"/>
      <c r="F97" s="33"/>
      <c r="G97" s="33"/>
      <c r="H97" s="33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31"/>
      <c r="AR97" s="31"/>
      <c r="AS97" s="31"/>
      <c r="AT97" s="31"/>
    </row>
    <row r="98" spans="2:46" s="34" customFormat="1" ht="15" x14ac:dyDescent="0.2">
      <c r="B98" s="32"/>
      <c r="C98" s="33"/>
      <c r="D98" s="33"/>
      <c r="E98" s="33"/>
      <c r="F98" s="33"/>
      <c r="G98" s="33"/>
      <c r="H98" s="33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31"/>
      <c r="AR98" s="31"/>
      <c r="AS98" s="31"/>
      <c r="AT98" s="31"/>
    </row>
    <row r="99" spans="2:46" s="34" customFormat="1" ht="15" x14ac:dyDescent="0.2">
      <c r="B99" s="32"/>
      <c r="C99" s="33"/>
      <c r="D99" s="33"/>
      <c r="E99" s="33"/>
      <c r="F99" s="33"/>
      <c r="G99" s="33"/>
      <c r="H99" s="33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31"/>
      <c r="AR99" s="31"/>
      <c r="AS99" s="31"/>
      <c r="AT99" s="31"/>
    </row>
    <row r="100" spans="2:46" s="34" customFormat="1" ht="15" x14ac:dyDescent="0.2">
      <c r="B100" s="32"/>
      <c r="C100" s="33"/>
      <c r="D100" s="33"/>
      <c r="E100" s="33"/>
      <c r="F100" s="33"/>
      <c r="G100" s="33"/>
      <c r="H100" s="33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31"/>
      <c r="AR100" s="31"/>
      <c r="AS100" s="31"/>
      <c r="AT100" s="31"/>
    </row>
    <row r="101" spans="2:46" s="34" customFormat="1" ht="15" x14ac:dyDescent="0.2">
      <c r="B101" s="32"/>
      <c r="C101" s="33"/>
      <c r="D101" s="33"/>
      <c r="E101" s="33"/>
      <c r="F101" s="33"/>
      <c r="G101" s="33"/>
      <c r="H101" s="33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31"/>
      <c r="AR101" s="31"/>
      <c r="AS101" s="31"/>
      <c r="AT101" s="31"/>
    </row>
    <row r="102" spans="2:46" s="34" customFormat="1" ht="15" x14ac:dyDescent="0.2">
      <c r="B102" s="32"/>
      <c r="C102" s="33"/>
      <c r="D102" s="33"/>
      <c r="E102" s="33"/>
      <c r="F102" s="33"/>
      <c r="G102" s="33"/>
      <c r="H102" s="33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31"/>
      <c r="AR102" s="31"/>
      <c r="AS102" s="31"/>
      <c r="AT102" s="31"/>
    </row>
    <row r="103" spans="2:46" s="34" customFormat="1" ht="15" x14ac:dyDescent="0.2">
      <c r="B103" s="32"/>
      <c r="C103" s="33"/>
      <c r="D103" s="33"/>
      <c r="E103" s="33"/>
      <c r="F103" s="33"/>
      <c r="G103" s="33"/>
      <c r="H103" s="33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31"/>
      <c r="AR103" s="31"/>
      <c r="AS103" s="31"/>
      <c r="AT103" s="31"/>
    </row>
    <row r="104" spans="2:46" s="34" customFormat="1" ht="15" x14ac:dyDescent="0.2">
      <c r="B104" s="32"/>
      <c r="C104" s="33"/>
      <c r="D104" s="33"/>
      <c r="E104" s="33"/>
      <c r="F104" s="33"/>
      <c r="G104" s="33"/>
      <c r="H104" s="33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31"/>
      <c r="AR104" s="31"/>
      <c r="AS104" s="31"/>
      <c r="AT104" s="31"/>
    </row>
    <row r="105" spans="2:46" s="34" customFormat="1" ht="15" x14ac:dyDescent="0.2">
      <c r="B105" s="32"/>
      <c r="C105" s="33"/>
      <c r="D105" s="33"/>
      <c r="E105" s="33"/>
      <c r="F105" s="33"/>
      <c r="G105" s="33"/>
      <c r="H105" s="33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31"/>
      <c r="AR105" s="31"/>
      <c r="AS105" s="31"/>
      <c r="AT105" s="31"/>
    </row>
    <row r="106" spans="2:46" s="34" customFormat="1" ht="15" x14ac:dyDescent="0.2">
      <c r="B106" s="32"/>
      <c r="C106" s="33"/>
      <c r="D106" s="33"/>
      <c r="E106" s="33"/>
      <c r="F106" s="33"/>
      <c r="G106" s="33"/>
      <c r="H106" s="33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31"/>
      <c r="AR106" s="31"/>
      <c r="AS106" s="31"/>
      <c r="AT106" s="31"/>
    </row>
    <row r="107" spans="2:46" s="34" customFormat="1" ht="15" x14ac:dyDescent="0.2">
      <c r="B107" s="32"/>
      <c r="C107" s="33"/>
      <c r="D107" s="33"/>
      <c r="E107" s="33"/>
      <c r="F107" s="33"/>
      <c r="G107" s="33"/>
      <c r="H107" s="33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31"/>
      <c r="AR107" s="31"/>
      <c r="AS107" s="31"/>
      <c r="AT107" s="31"/>
    </row>
    <row r="108" spans="2:46" s="34" customFormat="1" ht="15" x14ac:dyDescent="0.2">
      <c r="B108" s="32"/>
      <c r="C108" s="33"/>
      <c r="D108" s="33"/>
      <c r="E108" s="33"/>
      <c r="F108" s="33"/>
      <c r="G108" s="33"/>
      <c r="H108" s="33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31"/>
      <c r="AR108" s="31"/>
      <c r="AS108" s="31"/>
      <c r="AT108" s="31"/>
    </row>
    <row r="109" spans="2:46" s="34" customFormat="1" ht="15" x14ac:dyDescent="0.2">
      <c r="B109" s="32"/>
      <c r="C109" s="33"/>
      <c r="D109" s="33"/>
      <c r="E109" s="33"/>
      <c r="F109" s="33"/>
      <c r="G109" s="33"/>
      <c r="H109" s="33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31"/>
      <c r="AR109" s="31"/>
      <c r="AS109" s="31"/>
      <c r="AT109" s="31"/>
    </row>
    <row r="110" spans="2:46" s="34" customFormat="1" ht="15" x14ac:dyDescent="0.2">
      <c r="B110" s="32"/>
      <c r="C110" s="33"/>
      <c r="D110" s="33"/>
      <c r="E110" s="33"/>
      <c r="F110" s="33"/>
      <c r="G110" s="33"/>
      <c r="H110" s="33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31"/>
      <c r="AR110" s="31"/>
      <c r="AS110" s="31"/>
      <c r="AT110" s="31"/>
    </row>
    <row r="111" spans="2:46" s="34" customFormat="1" ht="15" x14ac:dyDescent="0.2">
      <c r="B111" s="32"/>
      <c r="C111" s="33"/>
      <c r="D111" s="33"/>
      <c r="E111" s="33"/>
      <c r="F111" s="33"/>
      <c r="G111" s="33"/>
      <c r="H111" s="33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31"/>
      <c r="AR111" s="31"/>
      <c r="AS111" s="31"/>
      <c r="AT111" s="31"/>
    </row>
    <row r="112" spans="2:46" s="34" customFormat="1" ht="15" x14ac:dyDescent="0.2">
      <c r="B112" s="32"/>
      <c r="C112" s="33"/>
      <c r="D112" s="33"/>
      <c r="E112" s="33"/>
      <c r="F112" s="33"/>
      <c r="G112" s="33"/>
      <c r="H112" s="33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31"/>
      <c r="AR112" s="31"/>
      <c r="AS112" s="31"/>
      <c r="AT112" s="31"/>
    </row>
    <row r="113" spans="2:46" s="34" customFormat="1" ht="15" x14ac:dyDescent="0.2">
      <c r="B113" s="32"/>
      <c r="C113" s="33"/>
      <c r="D113" s="33"/>
      <c r="E113" s="33"/>
      <c r="F113" s="33"/>
      <c r="G113" s="33"/>
      <c r="H113" s="33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31"/>
      <c r="AR113" s="31"/>
      <c r="AS113" s="31"/>
      <c r="AT113" s="31"/>
    </row>
    <row r="114" spans="2:46" s="34" customFormat="1" ht="15" x14ac:dyDescent="0.2">
      <c r="B114" s="32"/>
      <c r="C114" s="33"/>
      <c r="D114" s="33"/>
      <c r="E114" s="33"/>
      <c r="F114" s="33"/>
      <c r="G114" s="33"/>
      <c r="H114" s="33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31"/>
      <c r="AR114" s="31"/>
      <c r="AS114" s="31"/>
      <c r="AT114" s="31"/>
    </row>
    <row r="115" spans="2:46" s="34" customFormat="1" ht="15" x14ac:dyDescent="0.2">
      <c r="B115" s="32"/>
      <c r="C115" s="33"/>
      <c r="D115" s="33"/>
      <c r="E115" s="33"/>
      <c r="F115" s="33"/>
      <c r="G115" s="33"/>
      <c r="H115" s="33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31"/>
      <c r="AR115" s="31"/>
      <c r="AS115" s="31"/>
      <c r="AT115" s="31"/>
    </row>
    <row r="116" spans="2:46" s="34" customFormat="1" ht="15" x14ac:dyDescent="0.2">
      <c r="B116" s="32"/>
      <c r="C116" s="33"/>
      <c r="D116" s="33"/>
      <c r="E116" s="33"/>
      <c r="F116" s="33"/>
      <c r="G116" s="33"/>
      <c r="H116" s="33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31"/>
      <c r="AR116" s="31"/>
      <c r="AS116" s="31"/>
      <c r="AT116" s="31"/>
    </row>
    <row r="117" spans="2:46" s="34" customFormat="1" ht="15" x14ac:dyDescent="0.2">
      <c r="B117" s="32"/>
      <c r="C117" s="33"/>
      <c r="D117" s="33"/>
      <c r="E117" s="33"/>
      <c r="F117" s="33"/>
      <c r="G117" s="33"/>
      <c r="H117" s="33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31"/>
      <c r="AR117" s="31"/>
      <c r="AS117" s="31"/>
      <c r="AT117" s="31"/>
    </row>
    <row r="118" spans="2:46" s="34" customFormat="1" ht="15" x14ac:dyDescent="0.2">
      <c r="B118" s="32"/>
      <c r="C118" s="33"/>
      <c r="D118" s="33"/>
      <c r="E118" s="33"/>
      <c r="F118" s="33"/>
      <c r="G118" s="33"/>
      <c r="H118" s="33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31"/>
      <c r="AR118" s="31"/>
      <c r="AS118" s="31"/>
      <c r="AT118" s="31"/>
    </row>
    <row r="119" spans="2:46" s="34" customFormat="1" ht="15" x14ac:dyDescent="0.2">
      <c r="B119" s="32"/>
      <c r="C119" s="33"/>
      <c r="D119" s="33"/>
      <c r="E119" s="33"/>
      <c r="F119" s="33"/>
      <c r="G119" s="33"/>
      <c r="H119" s="33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31"/>
      <c r="AR119" s="31"/>
      <c r="AS119" s="31"/>
      <c r="AT119" s="31"/>
    </row>
    <row r="120" spans="2:46" s="34" customFormat="1" ht="15" x14ac:dyDescent="0.2">
      <c r="B120" s="32"/>
      <c r="C120" s="33"/>
      <c r="D120" s="33"/>
      <c r="E120" s="33"/>
      <c r="F120" s="33"/>
      <c r="G120" s="33"/>
      <c r="H120" s="33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31"/>
      <c r="AR120" s="31"/>
      <c r="AS120" s="31"/>
      <c r="AT120" s="31"/>
    </row>
    <row r="121" spans="2:46" s="34" customFormat="1" ht="15" x14ac:dyDescent="0.2">
      <c r="B121" s="32"/>
      <c r="C121" s="33"/>
      <c r="D121" s="33"/>
      <c r="E121" s="33"/>
      <c r="F121" s="33"/>
      <c r="G121" s="33"/>
      <c r="H121" s="33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31"/>
      <c r="AR121" s="31"/>
      <c r="AS121" s="31"/>
      <c r="AT121" s="31"/>
    </row>
    <row r="122" spans="2:46" s="34" customFormat="1" ht="15" x14ac:dyDescent="0.2">
      <c r="B122" s="32"/>
      <c r="C122" s="33"/>
      <c r="D122" s="33"/>
      <c r="E122" s="33"/>
      <c r="F122" s="33"/>
      <c r="G122" s="33"/>
      <c r="H122" s="33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31"/>
      <c r="AR122" s="31"/>
      <c r="AS122" s="31"/>
      <c r="AT122" s="31"/>
    </row>
    <row r="123" spans="2:46" s="34" customFormat="1" ht="15" x14ac:dyDescent="0.2">
      <c r="B123" s="32"/>
      <c r="C123" s="33"/>
      <c r="D123" s="33"/>
      <c r="E123" s="33"/>
      <c r="F123" s="33"/>
      <c r="G123" s="33"/>
      <c r="H123" s="33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31"/>
      <c r="AR123" s="31"/>
      <c r="AS123" s="31"/>
      <c r="AT123" s="31"/>
    </row>
    <row r="124" spans="2:46" s="34" customFormat="1" ht="15" x14ac:dyDescent="0.2">
      <c r="B124" s="32"/>
      <c r="C124" s="33"/>
      <c r="D124" s="33"/>
      <c r="E124" s="33"/>
      <c r="F124" s="33"/>
      <c r="G124" s="33"/>
      <c r="H124" s="33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31"/>
      <c r="AR124" s="31"/>
      <c r="AS124" s="31"/>
      <c r="AT124" s="31"/>
    </row>
    <row r="125" spans="2:46" s="34" customFormat="1" ht="15" x14ac:dyDescent="0.2">
      <c r="B125" s="32"/>
      <c r="C125" s="33"/>
      <c r="D125" s="33"/>
      <c r="E125" s="33"/>
      <c r="F125" s="33"/>
      <c r="G125" s="33"/>
      <c r="H125" s="33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31"/>
      <c r="AR125" s="31"/>
      <c r="AS125" s="31"/>
      <c r="AT125" s="31"/>
    </row>
    <row r="126" spans="2:46" s="34" customFormat="1" ht="15" x14ac:dyDescent="0.2">
      <c r="B126" s="35"/>
      <c r="C126" s="5"/>
      <c r="D126" s="5"/>
      <c r="E126" s="5"/>
      <c r="F126" s="5"/>
      <c r="G126" s="5"/>
      <c r="H126" s="5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31"/>
      <c r="AR126" s="31"/>
      <c r="AS126" s="31"/>
      <c r="AT126" s="31"/>
    </row>
    <row r="127" spans="2:46" s="34" customFormat="1" ht="15" x14ac:dyDescent="0.2">
      <c r="B127" s="35"/>
      <c r="C127" s="5"/>
      <c r="D127" s="5"/>
      <c r="E127" s="5"/>
      <c r="F127" s="5"/>
      <c r="G127" s="5"/>
      <c r="H127" s="5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31"/>
      <c r="AR127" s="31"/>
      <c r="AS127" s="31"/>
      <c r="AT127" s="31"/>
    </row>
    <row r="128" spans="2:46" s="34" customFormat="1" ht="15" x14ac:dyDescent="0.2">
      <c r="B128" s="35"/>
      <c r="C128" s="5"/>
      <c r="D128" s="5"/>
      <c r="E128" s="5"/>
      <c r="F128" s="5"/>
      <c r="G128" s="5"/>
      <c r="H128" s="5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31"/>
      <c r="AR128" s="31"/>
      <c r="AS128" s="31"/>
      <c r="AT128" s="31"/>
    </row>
    <row r="129" spans="2:46" s="34" customFormat="1" ht="15" x14ac:dyDescent="0.2">
      <c r="B129" s="35"/>
      <c r="C129" s="5"/>
      <c r="D129" s="5"/>
      <c r="E129" s="5"/>
      <c r="F129" s="5"/>
      <c r="G129" s="5"/>
      <c r="H129" s="5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31"/>
      <c r="AR129" s="31"/>
      <c r="AS129" s="31"/>
      <c r="AT129" s="31"/>
    </row>
    <row r="130" spans="2:46" s="34" customFormat="1" ht="15" x14ac:dyDescent="0.2">
      <c r="B130" s="35"/>
      <c r="C130" s="5"/>
      <c r="D130" s="5"/>
      <c r="E130" s="5"/>
      <c r="F130" s="5"/>
      <c r="G130" s="5"/>
      <c r="H130" s="5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31"/>
      <c r="AR130" s="31"/>
      <c r="AS130" s="31"/>
      <c r="AT130" s="31"/>
    </row>
    <row r="131" spans="2:46" s="34" customFormat="1" ht="15" x14ac:dyDescent="0.2">
      <c r="B131" s="35"/>
      <c r="C131" s="5"/>
      <c r="D131" s="5"/>
      <c r="E131" s="5"/>
      <c r="F131" s="5"/>
      <c r="G131" s="5"/>
      <c r="H131" s="5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31"/>
      <c r="AR131" s="31"/>
      <c r="AS131" s="31"/>
      <c r="AT131" s="31"/>
    </row>
    <row r="132" spans="2:46" s="34" customFormat="1" ht="15" x14ac:dyDescent="0.2">
      <c r="B132" s="35"/>
      <c r="C132" s="5"/>
      <c r="D132" s="5"/>
      <c r="E132" s="5"/>
      <c r="F132" s="5"/>
      <c r="G132" s="5"/>
      <c r="H132" s="5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31"/>
      <c r="AR132" s="31"/>
      <c r="AS132" s="31"/>
      <c r="AT132" s="31"/>
    </row>
    <row r="133" spans="2:46" s="34" customFormat="1" ht="15" x14ac:dyDescent="0.2">
      <c r="B133" s="35"/>
      <c r="C133" s="5"/>
      <c r="D133" s="5"/>
      <c r="E133" s="5"/>
      <c r="F133" s="5"/>
      <c r="G133" s="5"/>
      <c r="H133" s="5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31"/>
      <c r="AR133" s="31"/>
      <c r="AS133" s="31"/>
      <c r="AT133" s="31"/>
    </row>
    <row r="134" spans="2:46" s="34" customFormat="1" ht="15" x14ac:dyDescent="0.2">
      <c r="B134" s="35"/>
      <c r="C134" s="5"/>
      <c r="D134" s="5"/>
      <c r="E134" s="5"/>
      <c r="F134" s="5"/>
      <c r="G134" s="5"/>
      <c r="H134" s="5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31"/>
      <c r="AR134" s="31"/>
      <c r="AS134" s="31"/>
      <c r="AT134" s="31"/>
    </row>
    <row r="135" spans="2:46" s="34" customFormat="1" ht="15" x14ac:dyDescent="0.2">
      <c r="B135" s="35"/>
      <c r="C135" s="5"/>
      <c r="D135" s="5"/>
      <c r="E135" s="5"/>
      <c r="F135" s="5"/>
      <c r="G135" s="5"/>
      <c r="H135" s="5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31"/>
      <c r="AR135" s="31"/>
      <c r="AS135" s="31"/>
      <c r="AT135" s="31"/>
    </row>
    <row r="136" spans="2:46" s="34" customFormat="1" ht="15" x14ac:dyDescent="0.2">
      <c r="B136" s="35"/>
      <c r="C136" s="5"/>
      <c r="D136" s="5"/>
      <c r="E136" s="5"/>
      <c r="F136" s="5"/>
      <c r="G136" s="5"/>
      <c r="H136" s="5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31"/>
      <c r="AR136" s="31"/>
      <c r="AS136" s="31"/>
      <c r="AT136" s="31"/>
    </row>
    <row r="137" spans="2:46" s="34" customFormat="1" ht="15" x14ac:dyDescent="0.2">
      <c r="B137" s="35"/>
      <c r="C137" s="5"/>
      <c r="D137" s="5"/>
      <c r="E137" s="5"/>
      <c r="F137" s="5"/>
      <c r="G137" s="5"/>
      <c r="H137" s="5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31"/>
      <c r="AR137" s="31"/>
      <c r="AS137" s="31"/>
      <c r="AT137" s="31"/>
    </row>
    <row r="138" spans="2:46" s="34" customFormat="1" ht="15" x14ac:dyDescent="0.2">
      <c r="B138" s="35"/>
      <c r="C138" s="5"/>
      <c r="D138" s="5"/>
      <c r="E138" s="5"/>
      <c r="F138" s="5"/>
      <c r="G138" s="5"/>
      <c r="H138" s="5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31"/>
      <c r="AR138" s="31"/>
      <c r="AS138" s="31"/>
      <c r="AT138" s="31"/>
    </row>
    <row r="139" spans="2:46" s="34" customFormat="1" ht="15" x14ac:dyDescent="0.2">
      <c r="B139" s="35"/>
      <c r="C139" s="5"/>
      <c r="D139" s="5"/>
      <c r="E139" s="5"/>
      <c r="F139" s="5"/>
      <c r="G139" s="5"/>
      <c r="H139" s="5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31"/>
      <c r="AR139" s="31"/>
      <c r="AS139" s="31"/>
      <c r="AT139" s="31"/>
    </row>
    <row r="140" spans="2:46" s="34" customFormat="1" ht="15" x14ac:dyDescent="0.2">
      <c r="B140" s="35"/>
      <c r="C140" s="5"/>
      <c r="D140" s="5"/>
      <c r="E140" s="5"/>
      <c r="F140" s="5"/>
      <c r="G140" s="5"/>
      <c r="H140" s="5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31"/>
      <c r="AR140" s="31"/>
      <c r="AS140" s="31"/>
      <c r="AT140" s="31"/>
    </row>
    <row r="141" spans="2:46" s="34" customFormat="1" ht="15" x14ac:dyDescent="0.2">
      <c r="B141" s="35"/>
      <c r="C141" s="5"/>
      <c r="D141" s="5"/>
      <c r="E141" s="5"/>
      <c r="F141" s="5"/>
      <c r="G141" s="5"/>
      <c r="H141" s="5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31"/>
      <c r="AR141" s="31"/>
      <c r="AS141" s="31"/>
      <c r="AT141" s="31"/>
    </row>
    <row r="142" spans="2:46" s="34" customFormat="1" ht="15" x14ac:dyDescent="0.2">
      <c r="B142" s="35"/>
      <c r="C142" s="5"/>
      <c r="D142" s="5"/>
      <c r="E142" s="5"/>
      <c r="F142" s="5"/>
      <c r="G142" s="5"/>
      <c r="H142" s="5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31"/>
      <c r="AR142" s="31"/>
      <c r="AS142" s="31"/>
      <c r="AT142" s="31"/>
    </row>
    <row r="143" spans="2:46" s="34" customFormat="1" ht="15" x14ac:dyDescent="0.2">
      <c r="B143" s="35"/>
      <c r="C143" s="5"/>
      <c r="D143" s="5"/>
      <c r="E143" s="5"/>
      <c r="F143" s="5"/>
      <c r="G143" s="5"/>
      <c r="H143" s="5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31"/>
      <c r="AR143" s="31"/>
      <c r="AS143" s="31"/>
      <c r="AT143" s="31"/>
    </row>
    <row r="144" spans="2:46" s="34" customFormat="1" ht="15" x14ac:dyDescent="0.2">
      <c r="B144" s="35"/>
      <c r="C144" s="5"/>
      <c r="D144" s="5"/>
      <c r="E144" s="5"/>
      <c r="F144" s="5"/>
      <c r="G144" s="5"/>
      <c r="H144" s="5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31"/>
      <c r="AR144" s="31"/>
      <c r="AS144" s="31"/>
      <c r="AT144" s="31"/>
    </row>
    <row r="145" spans="2:46" s="34" customFormat="1" ht="15" x14ac:dyDescent="0.2">
      <c r="B145" s="35"/>
      <c r="C145" s="5"/>
      <c r="D145" s="5"/>
      <c r="E145" s="5"/>
      <c r="F145" s="5"/>
      <c r="G145" s="5"/>
      <c r="H145" s="5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31"/>
      <c r="AR145" s="31"/>
      <c r="AS145" s="31"/>
      <c r="AT145" s="31"/>
    </row>
    <row r="146" spans="2:46" s="34" customFormat="1" ht="15" x14ac:dyDescent="0.2">
      <c r="B146" s="35"/>
      <c r="C146" s="5"/>
      <c r="D146" s="5"/>
      <c r="E146" s="5"/>
      <c r="F146" s="5"/>
      <c r="G146" s="5"/>
      <c r="H146" s="5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31"/>
      <c r="AR146" s="31"/>
      <c r="AS146" s="31"/>
      <c r="AT146" s="31"/>
    </row>
    <row r="147" spans="2:46" s="34" customFormat="1" ht="15" x14ac:dyDescent="0.2">
      <c r="B147" s="35"/>
      <c r="C147" s="5"/>
      <c r="D147" s="5"/>
      <c r="E147" s="5"/>
      <c r="F147" s="5"/>
      <c r="G147" s="5"/>
      <c r="H147" s="5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31"/>
      <c r="AR147" s="31"/>
      <c r="AS147" s="31"/>
      <c r="AT147" s="31"/>
    </row>
    <row r="148" spans="2:46" s="34" customFormat="1" ht="15" x14ac:dyDescent="0.2">
      <c r="B148" s="35"/>
      <c r="C148" s="5"/>
      <c r="D148" s="5"/>
      <c r="E148" s="5"/>
      <c r="F148" s="5"/>
      <c r="G148" s="5"/>
      <c r="H148" s="5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31"/>
      <c r="AR148" s="31"/>
      <c r="AS148" s="31"/>
      <c r="AT148" s="31"/>
    </row>
    <row r="149" spans="2:46" s="34" customFormat="1" x14ac:dyDescent="0.2">
      <c r="B149" s="36"/>
      <c r="H149" s="5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31"/>
      <c r="AR149" s="31"/>
      <c r="AS149" s="31"/>
      <c r="AT149" s="31"/>
    </row>
    <row r="150" spans="2:46" s="34" customFormat="1" x14ac:dyDescent="0.2">
      <c r="B150" s="36"/>
      <c r="H150" s="5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31"/>
      <c r="AR150" s="31"/>
      <c r="AS150" s="31"/>
      <c r="AT150" s="31"/>
    </row>
    <row r="151" spans="2:46" s="34" customFormat="1" x14ac:dyDescent="0.2">
      <c r="B151" s="36"/>
      <c r="H151" s="5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31"/>
      <c r="AR151" s="31"/>
      <c r="AS151" s="31"/>
      <c r="AT151" s="31"/>
    </row>
    <row r="152" spans="2:46" s="34" customFormat="1" x14ac:dyDescent="0.2">
      <c r="B152" s="36"/>
      <c r="H152" s="5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31"/>
      <c r="AR152" s="31"/>
      <c r="AS152" s="31"/>
      <c r="AT152" s="31"/>
    </row>
    <row r="153" spans="2:46" s="34" customFormat="1" x14ac:dyDescent="0.2">
      <c r="B153" s="36"/>
      <c r="H153" s="5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31"/>
      <c r="AR153" s="31"/>
      <c r="AS153" s="31"/>
      <c r="AT153" s="31"/>
    </row>
    <row r="154" spans="2:46" s="34" customFormat="1" x14ac:dyDescent="0.2">
      <c r="B154" s="36"/>
      <c r="H154" s="5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31"/>
      <c r="AR154" s="31"/>
      <c r="AS154" s="31"/>
      <c r="AT154" s="31"/>
    </row>
    <row r="155" spans="2:46" s="34" customFormat="1" x14ac:dyDescent="0.2">
      <c r="B155" s="36"/>
      <c r="H155" s="5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31"/>
      <c r="AR155" s="31"/>
      <c r="AS155" s="31"/>
      <c r="AT155" s="31"/>
    </row>
    <row r="156" spans="2:46" s="34" customFormat="1" x14ac:dyDescent="0.2">
      <c r="B156" s="36"/>
      <c r="H156" s="5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31"/>
      <c r="AR156" s="31"/>
      <c r="AS156" s="31"/>
      <c r="AT156" s="31"/>
    </row>
    <row r="157" spans="2:46" s="34" customFormat="1" x14ac:dyDescent="0.2">
      <c r="B157" s="36"/>
      <c r="H157" s="5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31"/>
      <c r="AR157" s="31"/>
      <c r="AS157" s="31"/>
      <c r="AT157" s="31"/>
    </row>
    <row r="158" spans="2:46" s="34" customFormat="1" x14ac:dyDescent="0.2">
      <c r="B158" s="36"/>
      <c r="H158" s="5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31"/>
      <c r="AR158" s="31"/>
      <c r="AS158" s="31"/>
      <c r="AT158" s="31"/>
    </row>
    <row r="159" spans="2:46" s="34" customFormat="1" x14ac:dyDescent="0.2">
      <c r="B159" s="36"/>
      <c r="H159" s="5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31"/>
      <c r="AR159" s="31"/>
      <c r="AS159" s="31"/>
      <c r="AT159" s="31"/>
    </row>
    <row r="160" spans="2:46" s="34" customFormat="1" x14ac:dyDescent="0.2">
      <c r="B160" s="36"/>
      <c r="H160" s="5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31"/>
      <c r="AR160" s="31"/>
      <c r="AS160" s="31"/>
      <c r="AT160" s="31"/>
    </row>
    <row r="161" spans="2:46" s="34" customFormat="1" x14ac:dyDescent="0.2">
      <c r="B161" s="36"/>
      <c r="H161" s="5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31"/>
      <c r="AR161" s="31"/>
      <c r="AS161" s="31"/>
      <c r="AT161" s="31"/>
    </row>
    <row r="162" spans="2:46" s="34" customFormat="1" x14ac:dyDescent="0.2">
      <c r="B162" s="36"/>
      <c r="H162" s="5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31"/>
      <c r="AR162" s="31"/>
      <c r="AS162" s="31"/>
      <c r="AT162" s="31"/>
    </row>
    <row r="163" spans="2:46" s="34" customFormat="1" x14ac:dyDescent="0.2">
      <c r="B163" s="36"/>
      <c r="H163" s="5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31"/>
      <c r="AR163" s="31"/>
      <c r="AS163" s="31"/>
      <c r="AT163" s="31"/>
    </row>
    <row r="164" spans="2:46" s="34" customFormat="1" x14ac:dyDescent="0.2">
      <c r="B164" s="36"/>
      <c r="H164" s="5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31"/>
      <c r="AR164" s="31"/>
      <c r="AS164" s="31"/>
      <c r="AT164" s="31"/>
    </row>
    <row r="165" spans="2:46" s="34" customFormat="1" x14ac:dyDescent="0.2">
      <c r="B165" s="36"/>
      <c r="H165" s="5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31"/>
      <c r="AR165" s="31"/>
      <c r="AS165" s="31"/>
      <c r="AT165" s="31"/>
    </row>
    <row r="166" spans="2:46" s="34" customFormat="1" x14ac:dyDescent="0.2">
      <c r="B166" s="36"/>
      <c r="H166" s="5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31"/>
      <c r="AR166" s="31"/>
      <c r="AS166" s="31"/>
      <c r="AT166" s="31"/>
    </row>
    <row r="167" spans="2:46" s="34" customFormat="1" x14ac:dyDescent="0.2">
      <c r="B167" s="36"/>
      <c r="H167" s="5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31"/>
      <c r="AR167" s="31"/>
      <c r="AS167" s="31"/>
      <c r="AT167" s="31"/>
    </row>
    <row r="168" spans="2:46" s="34" customFormat="1" x14ac:dyDescent="0.2">
      <c r="B168" s="36"/>
      <c r="H168" s="5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31"/>
      <c r="AR168" s="31"/>
      <c r="AS168" s="31"/>
      <c r="AT168" s="31"/>
    </row>
    <row r="169" spans="2:46" s="34" customFormat="1" x14ac:dyDescent="0.2">
      <c r="B169" s="36"/>
      <c r="H169" s="5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31"/>
      <c r="AR169" s="31"/>
      <c r="AS169" s="31"/>
      <c r="AT169" s="31"/>
    </row>
    <row r="170" spans="2:46" s="34" customFormat="1" x14ac:dyDescent="0.2">
      <c r="B170" s="36"/>
      <c r="H170" s="5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31"/>
      <c r="AR170" s="31"/>
      <c r="AS170" s="31"/>
      <c r="AT170" s="31"/>
    </row>
    <row r="171" spans="2:46" s="34" customFormat="1" x14ac:dyDescent="0.2">
      <c r="B171" s="36"/>
      <c r="H171" s="5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31"/>
      <c r="AR171" s="31"/>
      <c r="AS171" s="31"/>
      <c r="AT171" s="31"/>
    </row>
    <row r="172" spans="2:46" s="34" customFormat="1" x14ac:dyDescent="0.2">
      <c r="B172" s="36"/>
      <c r="H172" s="5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31"/>
      <c r="AR172" s="31"/>
      <c r="AS172" s="31"/>
      <c r="AT172" s="31"/>
    </row>
    <row r="173" spans="2:46" s="34" customFormat="1" x14ac:dyDescent="0.2">
      <c r="B173" s="36"/>
      <c r="H173" s="5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31"/>
      <c r="AR173" s="31"/>
      <c r="AS173" s="31"/>
      <c r="AT173" s="31"/>
    </row>
    <row r="174" spans="2:46" s="34" customFormat="1" x14ac:dyDescent="0.2">
      <c r="B174" s="36"/>
      <c r="H174" s="5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31"/>
      <c r="AR174" s="31"/>
      <c r="AS174" s="31"/>
      <c r="AT174" s="31"/>
    </row>
    <row r="175" spans="2:46" s="34" customFormat="1" x14ac:dyDescent="0.2">
      <c r="B175" s="36"/>
      <c r="H175" s="5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31"/>
      <c r="AR175" s="31"/>
      <c r="AS175" s="31"/>
      <c r="AT175" s="31"/>
    </row>
    <row r="176" spans="2:46" s="34" customFormat="1" x14ac:dyDescent="0.2">
      <c r="B176" s="36"/>
      <c r="H176" s="5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31"/>
      <c r="AR176" s="31"/>
      <c r="AS176" s="31"/>
      <c r="AT176" s="31"/>
    </row>
    <row r="177" spans="2:46" s="34" customFormat="1" x14ac:dyDescent="0.2">
      <c r="B177" s="36"/>
      <c r="H177" s="5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31"/>
      <c r="AR177" s="31"/>
      <c r="AS177" s="31"/>
      <c r="AT177" s="31"/>
    </row>
    <row r="178" spans="2:46" s="34" customFormat="1" x14ac:dyDescent="0.2">
      <c r="B178" s="36"/>
      <c r="H178" s="5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31"/>
      <c r="AR178" s="31"/>
      <c r="AS178" s="31"/>
      <c r="AT178" s="31"/>
    </row>
    <row r="179" spans="2:46" s="34" customFormat="1" x14ac:dyDescent="0.2">
      <c r="B179" s="36"/>
      <c r="H179" s="5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31"/>
      <c r="AR179" s="31"/>
      <c r="AS179" s="31"/>
      <c r="AT179" s="31"/>
    </row>
    <row r="180" spans="2:46" s="34" customFormat="1" x14ac:dyDescent="0.2">
      <c r="B180" s="36"/>
      <c r="H180" s="5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31"/>
      <c r="AR180" s="31"/>
      <c r="AS180" s="31"/>
      <c r="AT180" s="31"/>
    </row>
    <row r="181" spans="2:46" s="34" customFormat="1" x14ac:dyDescent="0.2">
      <c r="B181" s="36"/>
      <c r="H181" s="5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31"/>
      <c r="AR181" s="31"/>
      <c r="AS181" s="31"/>
      <c r="AT181" s="31"/>
    </row>
    <row r="182" spans="2:46" x14ac:dyDescent="0.2">
      <c r="B182" s="36"/>
      <c r="C182" s="34"/>
      <c r="D182" s="34"/>
      <c r="E182" s="34"/>
      <c r="F182" s="34"/>
      <c r="G182" s="34"/>
    </row>
    <row r="183" spans="2:46" x14ac:dyDescent="0.2">
      <c r="B183" s="36"/>
      <c r="C183" s="34"/>
      <c r="D183" s="34"/>
      <c r="E183" s="34"/>
      <c r="F183" s="34"/>
      <c r="G183" s="34"/>
    </row>
    <row r="184" spans="2:46" x14ac:dyDescent="0.2">
      <c r="B184" s="36"/>
      <c r="C184" s="34"/>
      <c r="D184" s="34"/>
      <c r="E184" s="34"/>
      <c r="F184" s="34"/>
      <c r="G184" s="34"/>
    </row>
    <row r="185" spans="2:46" x14ac:dyDescent="0.2">
      <c r="B185" s="36"/>
      <c r="C185" s="34"/>
      <c r="D185" s="34"/>
      <c r="E185" s="34"/>
      <c r="F185" s="34"/>
      <c r="G185" s="34"/>
    </row>
    <row r="186" spans="2:46" x14ac:dyDescent="0.2">
      <c r="B186" s="36"/>
      <c r="C186" s="34"/>
      <c r="D186" s="34"/>
      <c r="E186" s="34"/>
      <c r="F186" s="34"/>
      <c r="G186" s="34"/>
    </row>
    <row r="187" spans="2:46" x14ac:dyDescent="0.2">
      <c r="B187" s="36"/>
      <c r="C187" s="34"/>
      <c r="D187" s="34"/>
      <c r="E187" s="34"/>
      <c r="F187" s="34"/>
      <c r="G187" s="34"/>
    </row>
    <row r="188" spans="2:46" x14ac:dyDescent="0.2">
      <c r="B188" s="36"/>
      <c r="C188" s="34"/>
      <c r="D188" s="34"/>
      <c r="E188" s="34"/>
      <c r="F188" s="34"/>
      <c r="G188" s="34"/>
    </row>
    <row r="189" spans="2:46" x14ac:dyDescent="0.2">
      <c r="B189" s="36"/>
      <c r="C189" s="34"/>
      <c r="D189" s="34"/>
      <c r="E189" s="34"/>
      <c r="F189" s="34"/>
      <c r="G189" s="34"/>
    </row>
    <row r="190" spans="2:46" x14ac:dyDescent="0.2">
      <c r="B190" s="36"/>
      <c r="C190" s="34"/>
      <c r="D190" s="34"/>
      <c r="E190" s="34"/>
      <c r="F190" s="34"/>
      <c r="G190" s="34"/>
    </row>
    <row r="191" spans="2:46" x14ac:dyDescent="0.2">
      <c r="B191" s="36"/>
      <c r="C191" s="34"/>
      <c r="D191" s="34"/>
      <c r="E191" s="34"/>
      <c r="F191" s="34"/>
      <c r="G191" s="34"/>
    </row>
    <row r="192" spans="2:46" x14ac:dyDescent="0.2">
      <c r="B192" s="36"/>
      <c r="C192" s="34"/>
      <c r="D192" s="34"/>
      <c r="E192" s="34"/>
      <c r="F192" s="34"/>
      <c r="G192" s="34"/>
    </row>
    <row r="193" spans="2:7" x14ac:dyDescent="0.2">
      <c r="B193" s="36"/>
      <c r="C193" s="34"/>
      <c r="D193" s="34"/>
      <c r="E193" s="34"/>
      <c r="F193" s="34"/>
      <c r="G193" s="34"/>
    </row>
    <row r="194" spans="2:7" x14ac:dyDescent="0.2">
      <c r="B194" s="36"/>
      <c r="C194" s="34"/>
      <c r="D194" s="34"/>
      <c r="E194" s="34"/>
      <c r="F194" s="34"/>
      <c r="G194" s="34"/>
    </row>
    <row r="195" spans="2:7" x14ac:dyDescent="0.2">
      <c r="B195" s="36"/>
      <c r="C195" s="34"/>
      <c r="D195" s="34"/>
      <c r="E195" s="34"/>
      <c r="F195" s="34"/>
      <c r="G195" s="34"/>
    </row>
    <row r="196" spans="2:7" x14ac:dyDescent="0.2">
      <c r="B196" s="36"/>
      <c r="C196" s="34"/>
      <c r="D196" s="34"/>
      <c r="E196" s="34"/>
      <c r="F196" s="34"/>
      <c r="G196" s="34"/>
    </row>
    <row r="197" spans="2:7" x14ac:dyDescent="0.2">
      <c r="B197" s="36"/>
      <c r="C197" s="34"/>
      <c r="D197" s="34"/>
      <c r="E197" s="34"/>
      <c r="F197" s="34"/>
      <c r="G197" s="34"/>
    </row>
    <row r="198" spans="2:7" x14ac:dyDescent="0.2">
      <c r="B198" s="36"/>
      <c r="C198" s="34"/>
      <c r="D198" s="34"/>
      <c r="E198" s="34"/>
      <c r="F198" s="34"/>
      <c r="G198" s="34"/>
    </row>
    <row r="199" spans="2:7" x14ac:dyDescent="0.2">
      <c r="B199" s="36"/>
      <c r="C199" s="34"/>
      <c r="D199" s="34"/>
      <c r="E199" s="34"/>
      <c r="F199" s="34"/>
      <c r="G199" s="34"/>
    </row>
    <row r="200" spans="2:7" x14ac:dyDescent="0.2">
      <c r="B200" s="36"/>
      <c r="C200" s="34"/>
      <c r="D200" s="34"/>
      <c r="E200" s="34"/>
      <c r="F200" s="34"/>
      <c r="G200" s="34"/>
    </row>
    <row r="201" spans="2:7" x14ac:dyDescent="0.2">
      <c r="B201" s="36"/>
      <c r="C201" s="34"/>
      <c r="D201" s="34"/>
      <c r="E201" s="34"/>
      <c r="F201" s="34"/>
      <c r="G201" s="34"/>
    </row>
    <row r="202" spans="2:7" x14ac:dyDescent="0.2">
      <c r="B202" s="36"/>
      <c r="C202" s="34"/>
      <c r="D202" s="34"/>
      <c r="E202" s="34"/>
      <c r="F202" s="34"/>
      <c r="G202" s="34"/>
    </row>
    <row r="203" spans="2:7" x14ac:dyDescent="0.2">
      <c r="B203" s="36"/>
      <c r="C203" s="34"/>
      <c r="D203" s="34"/>
      <c r="E203" s="34"/>
      <c r="F203" s="34"/>
      <c r="G203" s="34"/>
    </row>
    <row r="204" spans="2:7" x14ac:dyDescent="0.2">
      <c r="B204" s="36"/>
      <c r="C204" s="34"/>
      <c r="D204" s="34"/>
      <c r="E204" s="34"/>
      <c r="F204" s="34"/>
      <c r="G204" s="34"/>
    </row>
    <row r="205" spans="2:7" x14ac:dyDescent="0.2">
      <c r="B205" s="36"/>
      <c r="C205" s="34"/>
      <c r="D205" s="34"/>
      <c r="E205" s="34"/>
      <c r="F205" s="34"/>
      <c r="G205" s="34"/>
    </row>
    <row r="206" spans="2:7" x14ac:dyDescent="0.2">
      <c r="B206" s="36"/>
      <c r="C206" s="34"/>
      <c r="D206" s="34"/>
      <c r="E206" s="34"/>
      <c r="F206" s="34"/>
      <c r="G206" s="34"/>
    </row>
    <row r="207" spans="2:7" x14ac:dyDescent="0.2">
      <c r="B207" s="36"/>
      <c r="C207" s="34"/>
      <c r="D207" s="34"/>
      <c r="E207" s="34"/>
      <c r="F207" s="34"/>
      <c r="G207" s="34"/>
    </row>
    <row r="208" spans="2:7" x14ac:dyDescent="0.2">
      <c r="B208" s="36"/>
      <c r="C208" s="34"/>
      <c r="D208" s="34"/>
      <c r="E208" s="34"/>
      <c r="F208" s="34"/>
      <c r="G208" s="34"/>
    </row>
    <row r="209" spans="2:7" x14ac:dyDescent="0.2">
      <c r="B209" s="36"/>
      <c r="C209" s="34"/>
      <c r="D209" s="34"/>
      <c r="E209" s="34"/>
      <c r="F209" s="34"/>
      <c r="G209" s="34"/>
    </row>
    <row r="210" spans="2:7" x14ac:dyDescent="0.2">
      <c r="B210" s="36"/>
      <c r="C210" s="34"/>
      <c r="D210" s="34"/>
      <c r="E210" s="34"/>
      <c r="F210" s="34"/>
      <c r="G210" s="34"/>
    </row>
    <row r="211" spans="2:7" x14ac:dyDescent="0.2">
      <c r="B211" s="36"/>
      <c r="C211" s="34"/>
      <c r="D211" s="34"/>
      <c r="E211" s="34"/>
      <c r="F211" s="34"/>
      <c r="G211" s="34"/>
    </row>
    <row r="212" spans="2:7" x14ac:dyDescent="0.2">
      <c r="B212" s="36"/>
      <c r="C212" s="34"/>
      <c r="D212" s="34"/>
      <c r="E212" s="34"/>
      <c r="F212" s="34"/>
      <c r="G212" s="34"/>
    </row>
    <row r="213" spans="2:7" x14ac:dyDescent="0.2">
      <c r="B213" s="36"/>
      <c r="C213" s="34"/>
      <c r="D213" s="34"/>
      <c r="E213" s="34"/>
      <c r="F213" s="34"/>
      <c r="G213" s="34"/>
    </row>
    <row r="214" spans="2:7" x14ac:dyDescent="0.2">
      <c r="B214" s="36"/>
      <c r="C214" s="34"/>
      <c r="D214" s="34"/>
      <c r="E214" s="34"/>
      <c r="F214" s="34"/>
      <c r="G214" s="34"/>
    </row>
    <row r="215" spans="2:7" x14ac:dyDescent="0.2">
      <c r="B215" s="36"/>
      <c r="C215" s="34"/>
      <c r="D215" s="34"/>
      <c r="E215" s="34"/>
      <c r="F215" s="34"/>
      <c r="G215" s="34"/>
    </row>
    <row r="216" spans="2:7" x14ac:dyDescent="0.2">
      <c r="B216" s="36"/>
      <c r="C216" s="34"/>
      <c r="D216" s="34"/>
      <c r="E216" s="34"/>
      <c r="F216" s="34"/>
      <c r="G216" s="34"/>
    </row>
    <row r="217" spans="2:7" x14ac:dyDescent="0.2">
      <c r="B217" s="36"/>
      <c r="C217" s="34"/>
      <c r="D217" s="34"/>
      <c r="E217" s="34"/>
      <c r="F217" s="34"/>
      <c r="G217" s="34"/>
    </row>
    <row r="218" spans="2:7" x14ac:dyDescent="0.2">
      <c r="B218" s="36"/>
      <c r="C218" s="34"/>
      <c r="D218" s="34"/>
      <c r="E218" s="34"/>
      <c r="F218" s="34"/>
      <c r="G218" s="34"/>
    </row>
    <row r="219" spans="2:7" x14ac:dyDescent="0.2">
      <c r="B219" s="36"/>
      <c r="C219" s="34"/>
      <c r="D219" s="34"/>
      <c r="E219" s="34"/>
      <c r="F219" s="34"/>
      <c r="G219" s="34"/>
    </row>
    <row r="220" spans="2:7" x14ac:dyDescent="0.2">
      <c r="B220" s="36"/>
      <c r="C220" s="34"/>
      <c r="D220" s="34"/>
      <c r="E220" s="34"/>
      <c r="F220" s="34"/>
      <c r="G220" s="34"/>
    </row>
    <row r="221" spans="2:7" x14ac:dyDescent="0.2">
      <c r="B221" s="36"/>
      <c r="C221" s="34"/>
      <c r="D221" s="34"/>
      <c r="E221" s="34"/>
      <c r="F221" s="34"/>
      <c r="G221" s="34"/>
    </row>
    <row r="222" spans="2:7" x14ac:dyDescent="0.2">
      <c r="B222" s="36"/>
      <c r="C222" s="34"/>
      <c r="D222" s="34"/>
      <c r="E222" s="34"/>
      <c r="F222" s="34"/>
      <c r="G222" s="34"/>
    </row>
    <row r="223" spans="2:7" x14ac:dyDescent="0.2">
      <c r="B223" s="36"/>
      <c r="C223" s="34"/>
      <c r="D223" s="34"/>
      <c r="E223" s="34"/>
      <c r="F223" s="34"/>
      <c r="G223" s="34"/>
    </row>
    <row r="224" spans="2:7" x14ac:dyDescent="0.2">
      <c r="B224" s="36"/>
      <c r="C224" s="34"/>
      <c r="D224" s="34"/>
      <c r="E224" s="34"/>
      <c r="F224" s="34"/>
      <c r="G224" s="34"/>
    </row>
    <row r="225" spans="2:7" x14ac:dyDescent="0.2">
      <c r="B225" s="36"/>
      <c r="C225" s="34"/>
      <c r="D225" s="34"/>
      <c r="E225" s="34"/>
      <c r="F225" s="34"/>
      <c r="G225" s="34"/>
    </row>
    <row r="226" spans="2:7" x14ac:dyDescent="0.2">
      <c r="B226" s="36"/>
      <c r="C226" s="34"/>
      <c r="D226" s="34"/>
      <c r="E226" s="34"/>
      <c r="F226" s="34"/>
      <c r="G226" s="34"/>
    </row>
    <row r="227" spans="2:7" x14ac:dyDescent="0.2">
      <c r="B227" s="36"/>
      <c r="C227" s="34"/>
      <c r="D227" s="34"/>
      <c r="E227" s="34"/>
      <c r="F227" s="34"/>
      <c r="G227" s="34"/>
    </row>
    <row r="228" spans="2:7" x14ac:dyDescent="0.2">
      <c r="B228" s="36"/>
      <c r="C228" s="34"/>
      <c r="D228" s="34"/>
      <c r="E228" s="34"/>
      <c r="F228" s="34"/>
      <c r="G228" s="34"/>
    </row>
    <row r="229" spans="2:7" x14ac:dyDescent="0.2">
      <c r="B229" s="36"/>
      <c r="C229" s="34"/>
      <c r="D229" s="34"/>
      <c r="E229" s="34"/>
      <c r="F229" s="34"/>
      <c r="G229" s="34"/>
    </row>
    <row r="230" spans="2:7" x14ac:dyDescent="0.2">
      <c r="B230" s="36"/>
      <c r="C230" s="34"/>
      <c r="D230" s="34"/>
      <c r="E230" s="34"/>
      <c r="F230" s="34"/>
      <c r="G230" s="34"/>
    </row>
    <row r="231" spans="2:7" x14ac:dyDescent="0.2">
      <c r="B231" s="36"/>
      <c r="C231" s="34"/>
      <c r="D231" s="34"/>
      <c r="E231" s="34"/>
      <c r="F231" s="34"/>
      <c r="G231" s="34"/>
    </row>
    <row r="232" spans="2:7" x14ac:dyDescent="0.2">
      <c r="B232" s="36"/>
      <c r="C232" s="34"/>
      <c r="D232" s="34"/>
      <c r="E232" s="34"/>
      <c r="F232" s="34"/>
      <c r="G232" s="34"/>
    </row>
    <row r="233" spans="2:7" x14ac:dyDescent="0.2">
      <c r="B233" s="36"/>
      <c r="C233" s="34"/>
      <c r="D233" s="34"/>
      <c r="E233" s="34"/>
      <c r="F233" s="34"/>
      <c r="G233" s="34"/>
    </row>
    <row r="234" spans="2:7" x14ac:dyDescent="0.2">
      <c r="B234" s="36"/>
      <c r="C234" s="34"/>
      <c r="D234" s="34"/>
      <c r="E234" s="34"/>
      <c r="F234" s="34"/>
      <c r="G234" s="34"/>
    </row>
    <row r="235" spans="2:7" x14ac:dyDescent="0.2">
      <c r="B235" s="36"/>
      <c r="C235" s="34"/>
      <c r="D235" s="34"/>
      <c r="E235" s="34"/>
      <c r="F235" s="34"/>
      <c r="G235" s="34"/>
    </row>
    <row r="236" spans="2:7" x14ac:dyDescent="0.2">
      <c r="B236" s="36"/>
      <c r="C236" s="34"/>
      <c r="D236" s="34"/>
      <c r="E236" s="34"/>
      <c r="F236" s="34"/>
      <c r="G236" s="34"/>
    </row>
    <row r="237" spans="2:7" x14ac:dyDescent="0.2">
      <c r="B237" s="36"/>
      <c r="C237" s="34"/>
      <c r="D237" s="34"/>
      <c r="E237" s="34"/>
      <c r="F237" s="34"/>
      <c r="G237" s="34"/>
    </row>
    <row r="238" spans="2:7" x14ac:dyDescent="0.2">
      <c r="B238" s="36"/>
      <c r="C238" s="34"/>
      <c r="D238" s="34"/>
      <c r="E238" s="34"/>
      <c r="F238" s="34"/>
      <c r="G238" s="34"/>
    </row>
    <row r="239" spans="2:7" x14ac:dyDescent="0.2">
      <c r="B239" s="36"/>
      <c r="C239" s="34"/>
      <c r="D239" s="34"/>
      <c r="E239" s="34"/>
      <c r="F239" s="34"/>
      <c r="G239" s="34"/>
    </row>
    <row r="240" spans="2:7" x14ac:dyDescent="0.2">
      <c r="B240" s="36"/>
      <c r="C240" s="34"/>
      <c r="D240" s="34"/>
      <c r="E240" s="34"/>
      <c r="F240" s="34"/>
      <c r="G240" s="34"/>
    </row>
    <row r="241" spans="2:7" x14ac:dyDescent="0.2">
      <c r="B241" s="36"/>
      <c r="C241" s="34"/>
      <c r="D241" s="34"/>
      <c r="E241" s="34"/>
      <c r="F241" s="34"/>
      <c r="G241" s="34"/>
    </row>
    <row r="242" spans="2:7" x14ac:dyDescent="0.2">
      <c r="B242" s="36"/>
      <c r="C242" s="34"/>
      <c r="D242" s="34"/>
      <c r="E242" s="34"/>
      <c r="F242" s="34"/>
      <c r="G242" s="34"/>
    </row>
    <row r="243" spans="2:7" x14ac:dyDescent="0.2">
      <c r="B243" s="36"/>
      <c r="C243" s="34"/>
      <c r="D243" s="34"/>
      <c r="E243" s="34"/>
      <c r="F243" s="34"/>
      <c r="G243" s="34"/>
    </row>
    <row r="244" spans="2:7" x14ac:dyDescent="0.2">
      <c r="B244" s="36"/>
      <c r="C244" s="34"/>
      <c r="D244" s="34"/>
      <c r="E244" s="34"/>
      <c r="F244" s="34"/>
      <c r="G244" s="34"/>
    </row>
    <row r="245" spans="2:7" x14ac:dyDescent="0.2">
      <c r="B245" s="36"/>
      <c r="C245" s="34"/>
      <c r="D245" s="34"/>
      <c r="E245" s="34"/>
      <c r="F245" s="34"/>
      <c r="G245" s="34"/>
    </row>
    <row r="246" spans="2:7" x14ac:dyDescent="0.2">
      <c r="B246" s="36"/>
      <c r="C246" s="34"/>
      <c r="D246" s="34"/>
      <c r="E246" s="34"/>
      <c r="F246" s="34"/>
      <c r="G246" s="34"/>
    </row>
    <row r="247" spans="2:7" x14ac:dyDescent="0.2">
      <c r="B247" s="36"/>
      <c r="C247" s="34"/>
      <c r="D247" s="34"/>
      <c r="E247" s="34"/>
      <c r="F247" s="34"/>
      <c r="G247" s="34"/>
    </row>
    <row r="248" spans="2:7" x14ac:dyDescent="0.2">
      <c r="B248" s="36"/>
      <c r="C248" s="34"/>
      <c r="D248" s="34"/>
      <c r="E248" s="34"/>
      <c r="F248" s="34"/>
      <c r="G248" s="34"/>
    </row>
    <row r="249" spans="2:7" x14ac:dyDescent="0.2">
      <c r="B249" s="36"/>
      <c r="C249" s="34"/>
      <c r="D249" s="34"/>
      <c r="E249" s="34"/>
      <c r="F249" s="34"/>
      <c r="G249" s="34"/>
    </row>
    <row r="250" spans="2:7" x14ac:dyDescent="0.2">
      <c r="B250" s="36"/>
      <c r="C250" s="34"/>
      <c r="D250" s="34"/>
      <c r="E250" s="34"/>
      <c r="F250" s="34"/>
      <c r="G250" s="34"/>
    </row>
    <row r="251" spans="2:7" x14ac:dyDescent="0.2">
      <c r="B251" s="36"/>
      <c r="C251" s="34"/>
      <c r="D251" s="34"/>
      <c r="E251" s="34"/>
      <c r="F251" s="34"/>
      <c r="G251" s="34"/>
    </row>
  </sheetData>
  <mergeCells count="56">
    <mergeCell ref="B3:H3"/>
    <mergeCell ref="B57:G57"/>
    <mergeCell ref="B58:B60"/>
    <mergeCell ref="C58:C60"/>
    <mergeCell ref="F58:F60"/>
    <mergeCell ref="G58:G60"/>
    <mergeCell ref="B55:G55"/>
    <mergeCell ref="B53:B54"/>
    <mergeCell ref="C53:C54"/>
    <mergeCell ref="F53:F54"/>
    <mergeCell ref="G53:G54"/>
    <mergeCell ref="B48:F48"/>
    <mergeCell ref="B49:F49"/>
    <mergeCell ref="B47:F47"/>
    <mergeCell ref="E37:F37"/>
    <mergeCell ref="D38:F38"/>
    <mergeCell ref="D39:H39"/>
    <mergeCell ref="B40:B41"/>
    <mergeCell ref="C40:C41"/>
    <mergeCell ref="E40:F40"/>
    <mergeCell ref="D41:F41"/>
    <mergeCell ref="D42:H42"/>
    <mergeCell ref="E43:F43"/>
    <mergeCell ref="D44:H44"/>
    <mergeCell ref="B45:H45"/>
    <mergeCell ref="B46:F46"/>
    <mergeCell ref="B30:B38"/>
    <mergeCell ref="D29:H29"/>
    <mergeCell ref="D30:H30"/>
    <mergeCell ref="E31:F31"/>
    <mergeCell ref="E32:F32"/>
    <mergeCell ref="D33:F33"/>
    <mergeCell ref="D34:H34"/>
    <mergeCell ref="D35:H35"/>
    <mergeCell ref="E36:F36"/>
    <mergeCell ref="E25:F25"/>
    <mergeCell ref="D26:D27"/>
    <mergeCell ref="E26:F26"/>
    <mergeCell ref="E27:F27"/>
    <mergeCell ref="C30:C38"/>
    <mergeCell ref="D28:F28"/>
    <mergeCell ref="B26:B28"/>
    <mergeCell ref="C26:C28"/>
    <mergeCell ref="B20:E20"/>
    <mergeCell ref="B5:E5"/>
    <mergeCell ref="B8:B9"/>
    <mergeCell ref="C8:C9"/>
    <mergeCell ref="B10:E10"/>
    <mergeCell ref="B11:B13"/>
    <mergeCell ref="C11:C13"/>
    <mergeCell ref="B14:E14"/>
    <mergeCell ref="B15:B17"/>
    <mergeCell ref="C15:C17"/>
    <mergeCell ref="B18:E18"/>
    <mergeCell ref="B21:D21"/>
    <mergeCell ref="B24:H24"/>
  </mergeCells>
  <printOptions horizontalCentered="1" verticalCentered="1"/>
  <pageMargins left="0.39370078740157483" right="0.39370078740157483" top="0.39370078740157483" bottom="0.39370078740157483" header="0.42" footer="0"/>
  <pageSetup scale="60" orientation="portrait" verticalDpi="300" r:id="rId1"/>
  <headerFooter alignWithMargins="0">
    <oddHeader>&amp;C&amp;"Calibri,Negrita"&amp;14ESQUEMA DE COFINANCIACIÓN PROYECTO REGIONAL DE MASIFICACION DE GAS NATURAL POR REDES PARA LOS MUNICIPIOS DE MARQUETALIA Y PENSILVANIA - DEPARTAMENTO DE CALDAS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83257-84C4-402C-949F-59F8A7973E40}">
  <dimension ref="A1:AD73"/>
  <sheetViews>
    <sheetView zoomScaleNormal="100" zoomScaleSheetLayoutView="100" workbookViewId="0">
      <selection activeCell="B11" sqref="B11:B12"/>
    </sheetView>
  </sheetViews>
  <sheetFormatPr baseColWidth="10" defaultRowHeight="12.75" x14ac:dyDescent="0.2"/>
  <cols>
    <col min="2" max="2" width="31.85546875" customWidth="1"/>
    <col min="259" max="259" width="31.85546875" customWidth="1"/>
    <col min="515" max="515" width="31.85546875" customWidth="1"/>
    <col min="771" max="771" width="31.85546875" customWidth="1"/>
    <col min="1027" max="1027" width="31.85546875" customWidth="1"/>
    <col min="1283" max="1283" width="31.85546875" customWidth="1"/>
    <col min="1539" max="1539" width="31.85546875" customWidth="1"/>
    <col min="1795" max="1795" width="31.85546875" customWidth="1"/>
    <col min="2051" max="2051" width="31.85546875" customWidth="1"/>
    <col min="2307" max="2307" width="31.85546875" customWidth="1"/>
    <col min="2563" max="2563" width="31.85546875" customWidth="1"/>
    <col min="2819" max="2819" width="31.85546875" customWidth="1"/>
    <col min="3075" max="3075" width="31.85546875" customWidth="1"/>
    <col min="3331" max="3331" width="31.85546875" customWidth="1"/>
    <col min="3587" max="3587" width="31.85546875" customWidth="1"/>
    <col min="3843" max="3843" width="31.85546875" customWidth="1"/>
    <col min="4099" max="4099" width="31.85546875" customWidth="1"/>
    <col min="4355" max="4355" width="31.85546875" customWidth="1"/>
    <col min="4611" max="4611" width="31.85546875" customWidth="1"/>
    <col min="4867" max="4867" width="31.85546875" customWidth="1"/>
    <col min="5123" max="5123" width="31.85546875" customWidth="1"/>
    <col min="5379" max="5379" width="31.85546875" customWidth="1"/>
    <col min="5635" max="5635" width="31.85546875" customWidth="1"/>
    <col min="5891" max="5891" width="31.85546875" customWidth="1"/>
    <col min="6147" max="6147" width="31.85546875" customWidth="1"/>
    <col min="6403" max="6403" width="31.85546875" customWidth="1"/>
    <col min="6659" max="6659" width="31.85546875" customWidth="1"/>
    <col min="6915" max="6915" width="31.85546875" customWidth="1"/>
    <col min="7171" max="7171" width="31.85546875" customWidth="1"/>
    <col min="7427" max="7427" width="31.85546875" customWidth="1"/>
    <col min="7683" max="7683" width="31.85546875" customWidth="1"/>
    <col min="7939" max="7939" width="31.85546875" customWidth="1"/>
    <col min="8195" max="8195" width="31.85546875" customWidth="1"/>
    <col min="8451" max="8451" width="31.85546875" customWidth="1"/>
    <col min="8707" max="8707" width="31.85546875" customWidth="1"/>
    <col min="8963" max="8963" width="31.85546875" customWidth="1"/>
    <col min="9219" max="9219" width="31.85546875" customWidth="1"/>
    <col min="9475" max="9475" width="31.85546875" customWidth="1"/>
    <col min="9731" max="9731" width="31.85546875" customWidth="1"/>
    <col min="9987" max="9987" width="31.85546875" customWidth="1"/>
    <col min="10243" max="10243" width="31.85546875" customWidth="1"/>
    <col min="10499" max="10499" width="31.85546875" customWidth="1"/>
    <col min="10755" max="10755" width="31.85546875" customWidth="1"/>
    <col min="11011" max="11011" width="31.85546875" customWidth="1"/>
    <col min="11267" max="11267" width="31.85546875" customWidth="1"/>
    <col min="11523" max="11523" width="31.85546875" customWidth="1"/>
    <col min="11779" max="11779" width="31.85546875" customWidth="1"/>
    <col min="12035" max="12035" width="31.85546875" customWidth="1"/>
    <col min="12291" max="12291" width="31.85546875" customWidth="1"/>
    <col min="12547" max="12547" width="31.85546875" customWidth="1"/>
    <col min="12803" max="12803" width="31.85546875" customWidth="1"/>
    <col min="13059" max="13059" width="31.85546875" customWidth="1"/>
    <col min="13315" max="13315" width="31.85546875" customWidth="1"/>
    <col min="13571" max="13571" width="31.85546875" customWidth="1"/>
    <col min="13827" max="13827" width="31.85546875" customWidth="1"/>
    <col min="14083" max="14083" width="31.85546875" customWidth="1"/>
    <col min="14339" max="14339" width="31.85546875" customWidth="1"/>
    <col min="14595" max="14595" width="31.85546875" customWidth="1"/>
    <col min="14851" max="14851" width="31.85546875" customWidth="1"/>
    <col min="15107" max="15107" width="31.85546875" customWidth="1"/>
    <col min="15363" max="15363" width="31.85546875" customWidth="1"/>
    <col min="15619" max="15619" width="31.85546875" customWidth="1"/>
    <col min="15875" max="15875" width="31.85546875" customWidth="1"/>
    <col min="16131" max="16131" width="31.85546875" customWidth="1"/>
  </cols>
  <sheetData>
    <row r="1" spans="1:30" ht="13.5" thickBot="1" x14ac:dyDescent="0.25">
      <c r="A1" s="474" t="s">
        <v>139</v>
      </c>
      <c r="B1" s="475"/>
      <c r="C1" s="475"/>
      <c r="D1" s="475"/>
      <c r="E1" s="475"/>
      <c r="F1" s="476"/>
      <c r="G1" s="475"/>
      <c r="H1" s="475"/>
      <c r="I1" s="475"/>
      <c r="J1" s="475"/>
      <c r="K1" s="475"/>
      <c r="L1" s="475"/>
      <c r="M1" s="475"/>
      <c r="N1" s="475"/>
      <c r="O1" s="475"/>
      <c r="P1" s="475"/>
      <c r="Q1" s="475"/>
      <c r="R1" s="475"/>
      <c r="S1" s="475"/>
      <c r="T1" s="475"/>
      <c r="U1" s="475"/>
      <c r="V1" s="475"/>
      <c r="W1" s="475"/>
      <c r="X1" s="475"/>
      <c r="Y1" s="475"/>
      <c r="Z1" s="475"/>
      <c r="AA1" s="475"/>
      <c r="AB1" s="475"/>
      <c r="AC1" s="475"/>
      <c r="AD1" s="476"/>
    </row>
    <row r="2" spans="1:30" ht="13.5" thickBot="1" x14ac:dyDescent="0.25">
      <c r="A2" s="477" t="s">
        <v>106</v>
      </c>
      <c r="B2" s="478"/>
      <c r="C2" s="478"/>
      <c r="D2" s="478"/>
      <c r="E2" s="478"/>
      <c r="F2" s="479"/>
      <c r="G2" s="480" t="s">
        <v>107</v>
      </c>
      <c r="H2" s="481"/>
      <c r="I2" s="481"/>
      <c r="J2" s="481"/>
      <c r="K2" s="481"/>
      <c r="L2" s="481"/>
      <c r="M2" s="481" t="str">
        <f>+G2</f>
        <v>QUINCENA</v>
      </c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 t="str">
        <f>+G2</f>
        <v>QUINCENA</v>
      </c>
      <c r="Z2" s="481"/>
      <c r="AA2" s="481"/>
      <c r="AB2" s="481"/>
      <c r="AC2" s="481"/>
      <c r="AD2" s="482"/>
    </row>
    <row r="3" spans="1:30" ht="13.5" thickBot="1" x14ac:dyDescent="0.25">
      <c r="A3" s="139" t="s">
        <v>108</v>
      </c>
      <c r="B3" s="140" t="s">
        <v>109</v>
      </c>
      <c r="C3" s="141" t="s">
        <v>2</v>
      </c>
      <c r="D3" s="142" t="s">
        <v>110</v>
      </c>
      <c r="E3" s="142" t="s">
        <v>111</v>
      </c>
      <c r="F3" s="142" t="s">
        <v>137</v>
      </c>
      <c r="G3" s="483">
        <v>1</v>
      </c>
      <c r="H3" s="484"/>
      <c r="I3" s="483">
        <v>2</v>
      </c>
      <c r="J3" s="484"/>
      <c r="K3" s="483">
        <v>3</v>
      </c>
      <c r="L3" s="484"/>
      <c r="M3" s="483">
        <v>4</v>
      </c>
      <c r="N3" s="484"/>
      <c r="O3" s="483">
        <v>5</v>
      </c>
      <c r="P3" s="484"/>
      <c r="Q3" s="483">
        <v>6</v>
      </c>
      <c r="R3" s="484"/>
      <c r="S3" s="483">
        <v>7</v>
      </c>
      <c r="T3" s="484"/>
      <c r="U3" s="483">
        <v>8</v>
      </c>
      <c r="V3" s="484"/>
      <c r="W3" s="483">
        <v>9</v>
      </c>
      <c r="X3" s="484"/>
      <c r="Y3" s="483">
        <v>10</v>
      </c>
      <c r="Z3" s="484"/>
      <c r="AA3" s="483">
        <v>11</v>
      </c>
      <c r="AB3" s="484"/>
      <c r="AC3" s="483">
        <v>12</v>
      </c>
      <c r="AD3" s="484"/>
    </row>
    <row r="4" spans="1:30" ht="12.95" customHeight="1" thickBot="1" x14ac:dyDescent="0.25">
      <c r="A4" s="519" t="s">
        <v>122</v>
      </c>
      <c r="B4" s="520"/>
      <c r="C4" s="520"/>
      <c r="D4" s="520"/>
      <c r="E4" s="520"/>
      <c r="F4" s="521"/>
      <c r="G4" s="227"/>
      <c r="H4" s="228"/>
      <c r="I4" s="227"/>
      <c r="J4" s="229"/>
      <c r="K4" s="230"/>
      <c r="L4" s="229"/>
      <c r="M4" s="230"/>
      <c r="N4" s="229"/>
      <c r="O4" s="230"/>
      <c r="P4" s="229"/>
      <c r="Q4" s="230"/>
      <c r="R4" s="229"/>
      <c r="S4" s="230"/>
      <c r="T4" s="229"/>
      <c r="U4" s="230"/>
      <c r="V4" s="229"/>
      <c r="W4" s="230"/>
      <c r="X4" s="229"/>
      <c r="Y4" s="230"/>
      <c r="Z4" s="229"/>
      <c r="AA4" s="230"/>
      <c r="AB4" s="229"/>
      <c r="AC4" s="230"/>
      <c r="AD4" s="229"/>
    </row>
    <row r="5" spans="1:30" ht="13.5" thickBot="1" x14ac:dyDescent="0.25">
      <c r="A5" s="490">
        <v>1</v>
      </c>
      <c r="B5" s="491"/>
      <c r="C5" s="493"/>
      <c r="D5" s="494">
        <v>0</v>
      </c>
      <c r="E5" s="514" t="s">
        <v>112</v>
      </c>
      <c r="F5" s="225" t="s">
        <v>138</v>
      </c>
      <c r="G5" s="143">
        <v>0</v>
      </c>
      <c r="H5" s="143">
        <v>0</v>
      </c>
      <c r="I5" s="143">
        <v>0</v>
      </c>
      <c r="J5" s="144"/>
      <c r="K5" s="145"/>
      <c r="L5" s="144"/>
      <c r="M5" s="145"/>
      <c r="N5" s="144"/>
      <c r="O5" s="145"/>
      <c r="P5" s="144"/>
      <c r="Q5" s="145"/>
      <c r="R5" s="144"/>
      <c r="S5" s="145"/>
      <c r="T5" s="144"/>
      <c r="U5" s="145"/>
      <c r="V5" s="144"/>
      <c r="W5" s="145"/>
      <c r="X5" s="144"/>
      <c r="Y5" s="145"/>
      <c r="Z5" s="144"/>
      <c r="AA5" s="145"/>
      <c r="AB5" s="144"/>
      <c r="AC5" s="145"/>
      <c r="AD5" s="144"/>
    </row>
    <row r="6" spans="1:30" ht="13.5" thickBot="1" x14ac:dyDescent="0.25">
      <c r="A6" s="485"/>
      <c r="B6" s="492"/>
      <c r="C6" s="488"/>
      <c r="D6" s="489"/>
      <c r="E6" s="515"/>
      <c r="F6" s="226" t="s">
        <v>140</v>
      </c>
      <c r="G6" s="177">
        <f>+D5/3</f>
        <v>0</v>
      </c>
      <c r="H6" s="177">
        <f>+G6</f>
        <v>0</v>
      </c>
      <c r="I6" s="177">
        <f>+H6</f>
        <v>0</v>
      </c>
      <c r="J6" s="149"/>
      <c r="K6" s="150"/>
      <c r="L6" s="149"/>
      <c r="M6" s="150"/>
      <c r="N6" s="149"/>
      <c r="O6" s="150"/>
      <c r="P6" s="149"/>
      <c r="Q6" s="150"/>
      <c r="R6" s="149"/>
      <c r="S6" s="150"/>
      <c r="T6" s="149"/>
      <c r="U6" s="150"/>
      <c r="V6" s="149"/>
      <c r="W6" s="150"/>
      <c r="X6" s="149"/>
      <c r="Y6" s="150"/>
      <c r="Z6" s="149"/>
      <c r="AA6" s="150"/>
      <c r="AB6" s="149"/>
      <c r="AC6" s="150"/>
      <c r="AD6" s="149"/>
    </row>
    <row r="7" spans="1:30" ht="13.5" thickBot="1" x14ac:dyDescent="0.25">
      <c r="A7" s="485">
        <v>2</v>
      </c>
      <c r="B7" s="486"/>
      <c r="C7" s="488"/>
      <c r="D7" s="489">
        <v>0</v>
      </c>
      <c r="E7" s="515" t="s">
        <v>112</v>
      </c>
      <c r="F7" s="225" t="s">
        <v>138</v>
      </c>
      <c r="G7" s="146"/>
      <c r="H7" s="147"/>
      <c r="I7" s="143">
        <v>0</v>
      </c>
      <c r="J7" s="143">
        <v>0</v>
      </c>
      <c r="K7" s="143">
        <v>0</v>
      </c>
      <c r="L7" s="143">
        <v>0</v>
      </c>
      <c r="M7" s="150"/>
      <c r="N7" s="149"/>
      <c r="O7" s="150"/>
      <c r="P7" s="149"/>
      <c r="Q7" s="150"/>
      <c r="R7" s="149"/>
      <c r="S7" s="150"/>
      <c r="T7" s="149"/>
      <c r="U7" s="150"/>
      <c r="V7" s="149"/>
      <c r="W7" s="150"/>
      <c r="X7" s="149"/>
      <c r="Y7" s="150"/>
      <c r="Z7" s="149"/>
      <c r="AA7" s="150"/>
      <c r="AB7" s="149"/>
      <c r="AC7" s="150"/>
      <c r="AD7" s="149"/>
    </row>
    <row r="8" spans="1:30" ht="13.5" thickBot="1" x14ac:dyDescent="0.25">
      <c r="A8" s="485"/>
      <c r="B8" s="487"/>
      <c r="C8" s="488"/>
      <c r="D8" s="489"/>
      <c r="E8" s="515"/>
      <c r="F8" s="226" t="s">
        <v>140</v>
      </c>
      <c r="G8" s="151"/>
      <c r="H8" s="149"/>
      <c r="I8" s="177">
        <f>+D7/4</f>
        <v>0</v>
      </c>
      <c r="J8" s="177">
        <f>+I8</f>
        <v>0</v>
      </c>
      <c r="K8" s="177">
        <f>+J8</f>
        <v>0</v>
      </c>
      <c r="L8" s="177">
        <f>+K8</f>
        <v>0</v>
      </c>
      <c r="M8" s="148"/>
      <c r="N8" s="149"/>
      <c r="O8" s="150"/>
      <c r="P8" s="149"/>
      <c r="Q8" s="150"/>
      <c r="R8" s="149"/>
      <c r="S8" s="150"/>
      <c r="T8" s="149"/>
      <c r="U8" s="150"/>
      <c r="V8" s="149"/>
      <c r="W8" s="150"/>
      <c r="X8" s="149"/>
      <c r="Y8" s="150"/>
      <c r="Z8" s="149"/>
      <c r="AA8" s="150"/>
      <c r="AB8" s="149"/>
      <c r="AC8" s="150"/>
      <c r="AD8" s="149"/>
    </row>
    <row r="9" spans="1:30" ht="13.5" thickBot="1" x14ac:dyDescent="0.25">
      <c r="A9" s="485">
        <v>3</v>
      </c>
      <c r="B9" s="486"/>
      <c r="C9" s="488"/>
      <c r="D9" s="489">
        <v>0</v>
      </c>
      <c r="E9" s="515" t="s">
        <v>112</v>
      </c>
      <c r="F9" s="225" t="s">
        <v>138</v>
      </c>
      <c r="G9" s="151"/>
      <c r="H9" s="149"/>
      <c r="I9" s="148"/>
      <c r="J9" s="147"/>
      <c r="K9" s="148"/>
      <c r="L9" s="143">
        <v>0</v>
      </c>
      <c r="M9" s="143">
        <v>0</v>
      </c>
      <c r="N9" s="143">
        <v>0</v>
      </c>
      <c r="O9" s="150"/>
      <c r="P9" s="149"/>
      <c r="Q9" s="150"/>
      <c r="R9" s="149"/>
      <c r="S9" s="150"/>
      <c r="T9" s="149"/>
      <c r="U9" s="150"/>
      <c r="V9" s="149"/>
      <c r="W9" s="150"/>
      <c r="X9" s="149"/>
      <c r="Y9" s="150"/>
      <c r="Z9" s="149"/>
      <c r="AA9" s="150"/>
      <c r="AB9" s="149"/>
      <c r="AC9" s="150"/>
      <c r="AD9" s="149"/>
    </row>
    <row r="10" spans="1:30" ht="13.5" thickBot="1" x14ac:dyDescent="0.25">
      <c r="A10" s="485"/>
      <c r="B10" s="487"/>
      <c r="C10" s="488"/>
      <c r="D10" s="489"/>
      <c r="E10" s="515"/>
      <c r="F10" s="226" t="s">
        <v>140</v>
      </c>
      <c r="G10" s="151"/>
      <c r="H10" s="149"/>
      <c r="I10" s="150"/>
      <c r="J10" s="149"/>
      <c r="K10" s="150"/>
      <c r="L10" s="177">
        <f t="shared" ref="L10:N10" si="0">+K10</f>
        <v>0</v>
      </c>
      <c r="M10" s="177">
        <f t="shared" si="0"/>
        <v>0</v>
      </c>
      <c r="N10" s="177">
        <f t="shared" si="0"/>
        <v>0</v>
      </c>
      <c r="O10" s="148"/>
      <c r="P10" s="149"/>
      <c r="Q10" s="150"/>
      <c r="R10" s="149"/>
      <c r="S10" s="150"/>
      <c r="T10" s="149"/>
      <c r="U10" s="150"/>
      <c r="V10" s="149"/>
      <c r="W10" s="150"/>
      <c r="X10" s="149"/>
      <c r="Y10" s="150"/>
      <c r="Z10" s="149"/>
      <c r="AA10" s="150"/>
      <c r="AB10" s="149"/>
      <c r="AC10" s="150"/>
      <c r="AD10" s="149"/>
    </row>
    <row r="11" spans="1:30" ht="13.5" thickBot="1" x14ac:dyDescent="0.25">
      <c r="A11" s="485">
        <v>4</v>
      </c>
      <c r="B11" s="486"/>
      <c r="C11" s="488"/>
      <c r="D11" s="489">
        <v>0</v>
      </c>
      <c r="E11" s="515" t="s">
        <v>112</v>
      </c>
      <c r="F11" s="225" t="s">
        <v>138</v>
      </c>
      <c r="G11" s="151"/>
      <c r="H11" s="149"/>
      <c r="I11" s="150"/>
      <c r="J11" s="149"/>
      <c r="K11" s="150"/>
      <c r="L11" s="147"/>
      <c r="M11" s="148"/>
      <c r="N11" s="147"/>
      <c r="O11" s="143">
        <v>0</v>
      </c>
      <c r="P11" s="143">
        <v>0</v>
      </c>
      <c r="Q11" s="143">
        <v>0</v>
      </c>
      <c r="R11" s="149"/>
      <c r="S11" s="150"/>
      <c r="T11" s="149"/>
      <c r="U11" s="150"/>
      <c r="V11" s="149"/>
      <c r="W11" s="150"/>
      <c r="X11" s="149"/>
      <c r="Y11" s="150"/>
      <c r="Z11" s="149"/>
      <c r="AA11" s="150"/>
      <c r="AB11" s="149"/>
      <c r="AC11" s="150"/>
      <c r="AD11" s="149"/>
    </row>
    <row r="12" spans="1:30" ht="13.5" thickBot="1" x14ac:dyDescent="0.25">
      <c r="A12" s="485"/>
      <c r="B12" s="487"/>
      <c r="C12" s="488"/>
      <c r="D12" s="489"/>
      <c r="E12" s="515"/>
      <c r="F12" s="226" t="s">
        <v>140</v>
      </c>
      <c r="G12" s="151"/>
      <c r="H12" s="149"/>
      <c r="I12" s="150"/>
      <c r="J12" s="149"/>
      <c r="K12" s="150"/>
      <c r="L12" s="149"/>
      <c r="M12" s="150"/>
      <c r="N12" s="147"/>
      <c r="O12" s="177">
        <f t="shared" ref="O12:Q12" si="1">+N12</f>
        <v>0</v>
      </c>
      <c r="P12" s="177">
        <f t="shared" si="1"/>
        <v>0</v>
      </c>
      <c r="Q12" s="177">
        <f t="shared" si="1"/>
        <v>0</v>
      </c>
      <c r="R12" s="149"/>
      <c r="S12" s="150"/>
      <c r="T12" s="149"/>
      <c r="U12" s="150"/>
      <c r="V12" s="149"/>
      <c r="W12" s="150"/>
      <c r="X12" s="149"/>
      <c r="Y12" s="150"/>
      <c r="Z12" s="149"/>
      <c r="AA12" s="150"/>
      <c r="AB12" s="149"/>
      <c r="AC12" s="150"/>
      <c r="AD12" s="149"/>
    </row>
    <row r="13" spans="1:30" ht="13.5" thickBot="1" x14ac:dyDescent="0.25">
      <c r="A13" s="485">
        <v>5</v>
      </c>
      <c r="B13" s="486"/>
      <c r="C13" s="488"/>
      <c r="D13" s="489">
        <v>0</v>
      </c>
      <c r="E13" s="515" t="s">
        <v>112</v>
      </c>
      <c r="F13" s="225" t="s">
        <v>138</v>
      </c>
      <c r="G13" s="151"/>
      <c r="H13" s="149"/>
      <c r="I13" s="150"/>
      <c r="J13" s="149"/>
      <c r="K13" s="150"/>
      <c r="L13" s="149"/>
      <c r="M13" s="150"/>
      <c r="N13" s="147"/>
      <c r="O13" s="148"/>
      <c r="P13" s="147"/>
      <c r="Q13" s="148"/>
      <c r="R13" s="143">
        <v>0</v>
      </c>
      <c r="S13" s="143">
        <v>0</v>
      </c>
      <c r="T13" s="149"/>
      <c r="U13" s="148"/>
      <c r="V13" s="149"/>
      <c r="W13" s="150"/>
      <c r="X13" s="149"/>
      <c r="Y13" s="150"/>
      <c r="Z13" s="149"/>
      <c r="AA13" s="150"/>
      <c r="AB13" s="149"/>
      <c r="AC13" s="150"/>
      <c r="AD13" s="149"/>
    </row>
    <row r="14" spans="1:30" ht="13.5" thickBot="1" x14ac:dyDescent="0.25">
      <c r="A14" s="485"/>
      <c r="B14" s="487"/>
      <c r="C14" s="488"/>
      <c r="D14" s="489"/>
      <c r="E14" s="515"/>
      <c r="F14" s="226" t="s">
        <v>140</v>
      </c>
      <c r="G14" s="151"/>
      <c r="H14" s="149"/>
      <c r="I14" s="150"/>
      <c r="J14" s="149"/>
      <c r="K14" s="150"/>
      <c r="L14" s="149"/>
      <c r="M14" s="150"/>
      <c r="N14" s="149"/>
      <c r="O14" s="150"/>
      <c r="P14" s="149"/>
      <c r="Q14" s="150"/>
      <c r="R14" s="177">
        <f t="shared" ref="R14:S14" si="2">+Q14</f>
        <v>0</v>
      </c>
      <c r="S14" s="177">
        <f t="shared" si="2"/>
        <v>0</v>
      </c>
      <c r="T14" s="147"/>
      <c r="U14" s="148"/>
      <c r="V14" s="147"/>
      <c r="W14" s="150"/>
      <c r="X14" s="149"/>
      <c r="Y14" s="150"/>
      <c r="Z14" s="149"/>
      <c r="AA14" s="150"/>
      <c r="AB14" s="149"/>
      <c r="AC14" s="150"/>
      <c r="AD14" s="149"/>
    </row>
    <row r="15" spans="1:30" ht="13.5" thickBot="1" x14ac:dyDescent="0.25">
      <c r="A15" s="485">
        <v>6</v>
      </c>
      <c r="B15" s="486"/>
      <c r="C15" s="488"/>
      <c r="D15" s="489">
        <v>0</v>
      </c>
      <c r="E15" s="515" t="s">
        <v>112</v>
      </c>
      <c r="F15" s="225" t="s">
        <v>138</v>
      </c>
      <c r="G15" s="151"/>
      <c r="H15" s="149"/>
      <c r="I15" s="150"/>
      <c r="J15" s="149"/>
      <c r="K15" s="150"/>
      <c r="L15" s="149"/>
      <c r="M15" s="150"/>
      <c r="N15" s="147"/>
      <c r="O15" s="148"/>
      <c r="P15" s="147"/>
      <c r="Q15" s="148"/>
      <c r="R15" s="143">
        <v>0</v>
      </c>
      <c r="S15" s="143">
        <v>0</v>
      </c>
      <c r="T15" s="149"/>
      <c r="U15" s="148"/>
      <c r="V15" s="149"/>
      <c r="W15" s="150"/>
      <c r="X15" s="149"/>
      <c r="Y15" s="150"/>
      <c r="Z15" s="149"/>
      <c r="AA15" s="150"/>
      <c r="AB15" s="149"/>
      <c r="AC15" s="150"/>
      <c r="AD15" s="149"/>
    </row>
    <row r="16" spans="1:30" ht="13.5" thickBot="1" x14ac:dyDescent="0.25">
      <c r="A16" s="485"/>
      <c r="B16" s="487"/>
      <c r="C16" s="488"/>
      <c r="D16" s="489"/>
      <c r="E16" s="515"/>
      <c r="F16" s="226" t="s">
        <v>140</v>
      </c>
      <c r="G16" s="151"/>
      <c r="H16" s="149"/>
      <c r="I16" s="150"/>
      <c r="J16" s="149"/>
      <c r="K16" s="150"/>
      <c r="L16" s="149"/>
      <c r="M16" s="150"/>
      <c r="N16" s="149"/>
      <c r="O16" s="150"/>
      <c r="P16" s="149"/>
      <c r="Q16" s="150"/>
      <c r="R16" s="177">
        <f t="shared" ref="R16:S16" si="3">+Q16</f>
        <v>0</v>
      </c>
      <c r="S16" s="177">
        <f t="shared" si="3"/>
        <v>0</v>
      </c>
      <c r="T16" s="147"/>
      <c r="U16" s="148"/>
      <c r="V16" s="147"/>
      <c r="W16" s="150"/>
      <c r="X16" s="149"/>
      <c r="Y16" s="150"/>
      <c r="Z16" s="149"/>
      <c r="AA16" s="150"/>
      <c r="AB16" s="149"/>
      <c r="AC16" s="150"/>
      <c r="AD16" s="149"/>
    </row>
    <row r="17" spans="1:30" ht="12.95" customHeight="1" thickBot="1" x14ac:dyDescent="0.25">
      <c r="A17" s="485">
        <v>7</v>
      </c>
      <c r="B17" s="486"/>
      <c r="C17" s="488"/>
      <c r="D17" s="489">
        <v>0</v>
      </c>
      <c r="E17" s="515" t="s">
        <v>112</v>
      </c>
      <c r="F17" s="225" t="s">
        <v>138</v>
      </c>
      <c r="G17" s="151"/>
      <c r="H17" s="149"/>
      <c r="I17" s="150"/>
      <c r="J17" s="149"/>
      <c r="K17" s="150"/>
      <c r="L17" s="149"/>
      <c r="M17" s="150"/>
      <c r="N17" s="149"/>
      <c r="O17" s="150"/>
      <c r="P17" s="149"/>
      <c r="Q17" s="150"/>
      <c r="R17" s="147"/>
      <c r="S17" s="143">
        <v>0</v>
      </c>
      <c r="T17" s="143">
        <v>0</v>
      </c>
      <c r="U17" s="148"/>
      <c r="V17" s="149"/>
      <c r="W17" s="150"/>
      <c r="X17" s="149"/>
      <c r="Y17" s="150"/>
      <c r="Z17" s="149"/>
      <c r="AA17" s="150"/>
      <c r="AB17" s="149"/>
      <c r="AC17" s="150"/>
      <c r="AD17" s="149"/>
    </row>
    <row r="18" spans="1:30" ht="12.95" customHeight="1" thickBot="1" x14ac:dyDescent="0.25">
      <c r="A18" s="485"/>
      <c r="B18" s="487"/>
      <c r="C18" s="488"/>
      <c r="D18" s="489"/>
      <c r="E18" s="515"/>
      <c r="F18" s="226" t="s">
        <v>140</v>
      </c>
      <c r="G18" s="151"/>
      <c r="H18" s="149"/>
      <c r="I18" s="150"/>
      <c r="J18" s="149"/>
      <c r="K18" s="150"/>
      <c r="L18" s="149"/>
      <c r="M18" s="150"/>
      <c r="N18" s="149"/>
      <c r="O18" s="150"/>
      <c r="P18" s="149"/>
      <c r="Q18" s="150"/>
      <c r="R18" s="149"/>
      <c r="S18" s="177">
        <f t="shared" ref="S18:T18" si="4">+R18</f>
        <v>0</v>
      </c>
      <c r="T18" s="177">
        <f t="shared" si="4"/>
        <v>0</v>
      </c>
      <c r="U18" s="150"/>
      <c r="V18" s="152"/>
      <c r="W18" s="148"/>
      <c r="X18" s="147"/>
      <c r="Y18" s="148"/>
      <c r="Z18" s="147"/>
      <c r="AA18" s="148"/>
      <c r="AB18" s="147"/>
      <c r="AC18" s="148"/>
      <c r="AD18" s="149"/>
    </row>
    <row r="19" spans="1:30" ht="12.95" customHeight="1" thickBot="1" x14ac:dyDescent="0.25">
      <c r="A19" s="485">
        <v>8</v>
      </c>
      <c r="B19" s="486"/>
      <c r="C19" s="488"/>
      <c r="D19" s="489">
        <v>0</v>
      </c>
      <c r="E19" s="515" t="s">
        <v>112</v>
      </c>
      <c r="F19" s="225" t="s">
        <v>138</v>
      </c>
      <c r="G19" s="151"/>
      <c r="H19" s="149"/>
      <c r="I19" s="150"/>
      <c r="J19" s="149"/>
      <c r="K19" s="150"/>
      <c r="L19" s="149"/>
      <c r="M19" s="150"/>
      <c r="N19" s="149"/>
      <c r="O19" s="150"/>
      <c r="P19" s="149"/>
      <c r="Q19" s="150"/>
      <c r="R19" s="149"/>
      <c r="S19" s="143">
        <v>0</v>
      </c>
      <c r="T19" s="143">
        <v>0</v>
      </c>
      <c r="U19" s="150"/>
      <c r="V19" s="152"/>
      <c r="W19" s="153"/>
      <c r="X19" s="149"/>
      <c r="Y19" s="150"/>
      <c r="Z19" s="149"/>
      <c r="AA19" s="150"/>
      <c r="AB19" s="149"/>
      <c r="AC19" s="150"/>
      <c r="AD19" s="149"/>
    </row>
    <row r="20" spans="1:30" ht="12.95" customHeight="1" thickBot="1" x14ac:dyDescent="0.25">
      <c r="A20" s="485"/>
      <c r="B20" s="487"/>
      <c r="C20" s="488"/>
      <c r="D20" s="489"/>
      <c r="E20" s="515"/>
      <c r="F20" s="226" t="s">
        <v>140</v>
      </c>
      <c r="G20" s="151"/>
      <c r="H20" s="149"/>
      <c r="I20" s="150"/>
      <c r="J20" s="149"/>
      <c r="K20" s="148"/>
      <c r="L20" s="147"/>
      <c r="M20" s="148"/>
      <c r="N20" s="147"/>
      <c r="O20" s="150"/>
      <c r="P20" s="149"/>
      <c r="Q20" s="150"/>
      <c r="R20" s="149"/>
      <c r="S20" s="177">
        <f>+D19/2</f>
        <v>0</v>
      </c>
      <c r="T20" s="177">
        <f>+S20</f>
        <v>0</v>
      </c>
      <c r="U20" s="150"/>
      <c r="V20" s="149"/>
      <c r="W20" s="150"/>
      <c r="X20" s="149"/>
      <c r="Y20" s="150"/>
      <c r="Z20" s="149"/>
      <c r="AA20" s="150"/>
      <c r="AB20" s="149"/>
      <c r="AC20" s="150"/>
      <c r="AD20" s="149"/>
    </row>
    <row r="21" spans="1:30" ht="12.95" customHeight="1" thickBot="1" x14ac:dyDescent="0.25">
      <c r="A21" s="485">
        <v>9</v>
      </c>
      <c r="B21" s="486"/>
      <c r="C21" s="488"/>
      <c r="D21" s="489">
        <v>0</v>
      </c>
      <c r="E21" s="515" t="s">
        <v>112</v>
      </c>
      <c r="F21" s="225" t="s">
        <v>138</v>
      </c>
      <c r="G21" s="151"/>
      <c r="H21" s="149"/>
      <c r="I21" s="150"/>
      <c r="J21" s="149"/>
      <c r="K21" s="148"/>
      <c r="L21" s="147"/>
      <c r="M21" s="148"/>
      <c r="N21" s="147"/>
      <c r="O21" s="150"/>
      <c r="P21" s="149"/>
      <c r="Q21" s="150"/>
      <c r="R21" s="149"/>
      <c r="S21" s="143">
        <v>0</v>
      </c>
      <c r="T21" s="143">
        <v>0</v>
      </c>
      <c r="U21" s="150"/>
      <c r="V21" s="149"/>
      <c r="W21" s="150"/>
      <c r="X21" s="149"/>
      <c r="Y21" s="150"/>
      <c r="Z21" s="149"/>
      <c r="AA21" s="150"/>
      <c r="AB21" s="149"/>
      <c r="AC21" s="150"/>
      <c r="AD21" s="149"/>
    </row>
    <row r="22" spans="1:30" ht="12.95" customHeight="1" thickBot="1" x14ac:dyDescent="0.25">
      <c r="A22" s="485"/>
      <c r="B22" s="487"/>
      <c r="C22" s="488"/>
      <c r="D22" s="489"/>
      <c r="E22" s="515"/>
      <c r="F22" s="226" t="s">
        <v>140</v>
      </c>
      <c r="G22" s="151"/>
      <c r="H22" s="149"/>
      <c r="I22" s="150"/>
      <c r="J22" s="149"/>
      <c r="K22" s="150"/>
      <c r="L22" s="149"/>
      <c r="M22" s="150"/>
      <c r="N22" s="149"/>
      <c r="O22" s="150"/>
      <c r="P22" s="149"/>
      <c r="Q22" s="150"/>
      <c r="R22" s="149"/>
      <c r="S22" s="177">
        <f>+D21/2</f>
        <v>0</v>
      </c>
      <c r="T22" s="177">
        <f>+S22</f>
        <v>0</v>
      </c>
      <c r="U22" s="150"/>
      <c r="V22" s="149"/>
      <c r="W22" s="150"/>
      <c r="X22" s="149"/>
      <c r="Y22" s="150"/>
      <c r="Z22" s="149"/>
      <c r="AA22" s="150"/>
      <c r="AB22" s="149"/>
      <c r="AC22" s="148"/>
      <c r="AD22" s="147"/>
    </row>
    <row r="23" spans="1:30" ht="12.95" customHeight="1" thickBot="1" x14ac:dyDescent="0.25">
      <c r="A23" s="485">
        <v>10</v>
      </c>
      <c r="B23" s="486"/>
      <c r="C23" s="488"/>
      <c r="D23" s="489">
        <v>0</v>
      </c>
      <c r="E23" s="515" t="s">
        <v>112</v>
      </c>
      <c r="F23" s="225" t="s">
        <v>138</v>
      </c>
      <c r="G23" s="151"/>
      <c r="H23" s="149"/>
      <c r="I23" s="150"/>
      <c r="J23" s="149"/>
      <c r="K23" s="150"/>
      <c r="L23" s="149"/>
      <c r="M23" s="150"/>
      <c r="N23" s="149"/>
      <c r="O23" s="150"/>
      <c r="P23" s="149"/>
      <c r="Q23" s="143">
        <v>0</v>
      </c>
      <c r="R23" s="149"/>
      <c r="S23" s="148"/>
      <c r="T23" s="147"/>
      <c r="U23" s="150"/>
      <c r="V23" s="149"/>
      <c r="W23" s="150"/>
      <c r="X23" s="149"/>
      <c r="Y23" s="150"/>
      <c r="Z23" s="149"/>
      <c r="AA23" s="150"/>
      <c r="AB23" s="149"/>
      <c r="AC23" s="148"/>
      <c r="AD23" s="147"/>
    </row>
    <row r="24" spans="1:30" ht="12.95" customHeight="1" thickBot="1" x14ac:dyDescent="0.25">
      <c r="A24" s="485"/>
      <c r="B24" s="487"/>
      <c r="C24" s="488"/>
      <c r="D24" s="489"/>
      <c r="E24" s="515"/>
      <c r="F24" s="226" t="s">
        <v>140</v>
      </c>
      <c r="G24" s="151"/>
      <c r="H24" s="149"/>
      <c r="I24" s="150"/>
      <c r="J24" s="149"/>
      <c r="K24" s="150"/>
      <c r="L24" s="149"/>
      <c r="M24" s="150"/>
      <c r="N24" s="149"/>
      <c r="O24" s="150"/>
      <c r="P24" s="149"/>
      <c r="Q24" s="177">
        <f>+D23</f>
        <v>0</v>
      </c>
      <c r="R24" s="149"/>
      <c r="S24" s="148"/>
      <c r="T24" s="147"/>
      <c r="U24" s="150"/>
      <c r="V24" s="149"/>
      <c r="W24" s="150"/>
      <c r="X24" s="149"/>
      <c r="Y24" s="150"/>
      <c r="Z24" s="149"/>
      <c r="AA24" s="150"/>
      <c r="AB24" s="149"/>
      <c r="AC24" s="148"/>
      <c r="AD24" s="147"/>
    </row>
    <row r="25" spans="1:30" ht="12.95" customHeight="1" thickBot="1" x14ac:dyDescent="0.25">
      <c r="A25" s="519" t="s">
        <v>123</v>
      </c>
      <c r="B25" s="520"/>
      <c r="C25" s="520"/>
      <c r="D25" s="520"/>
      <c r="E25" s="520"/>
      <c r="F25" s="521"/>
      <c r="G25" s="151"/>
      <c r="H25" s="149"/>
      <c r="I25" s="150"/>
      <c r="J25" s="149"/>
      <c r="K25" s="150"/>
      <c r="L25" s="149"/>
      <c r="M25" s="150"/>
      <c r="N25" s="149"/>
      <c r="O25" s="150"/>
      <c r="P25" s="149"/>
      <c r="Q25" s="148"/>
      <c r="R25" s="149"/>
      <c r="S25" s="148"/>
      <c r="T25" s="147"/>
      <c r="U25" s="150"/>
      <c r="V25" s="149"/>
      <c r="W25" s="150"/>
      <c r="X25" s="149"/>
      <c r="Y25" s="150"/>
      <c r="Z25" s="149"/>
      <c r="AA25" s="150"/>
      <c r="AB25" s="149"/>
      <c r="AC25" s="148"/>
      <c r="AD25" s="147"/>
    </row>
    <row r="26" spans="1:30" ht="13.5" thickBot="1" x14ac:dyDescent="0.25">
      <c r="A26" s="495">
        <v>11</v>
      </c>
      <c r="B26" s="496"/>
      <c r="C26" s="497"/>
      <c r="D26" s="498">
        <v>0</v>
      </c>
      <c r="E26" s="513" t="s">
        <v>112</v>
      </c>
      <c r="F26" s="225" t="s">
        <v>138</v>
      </c>
      <c r="G26" s="151"/>
      <c r="H26" s="149"/>
      <c r="I26" s="150"/>
      <c r="J26" s="149"/>
      <c r="K26" s="150"/>
      <c r="L26" s="149"/>
      <c r="M26" s="150"/>
      <c r="N26" s="149"/>
      <c r="O26" s="150"/>
      <c r="P26" s="149"/>
      <c r="Q26" s="143">
        <v>0</v>
      </c>
      <c r="R26" s="149"/>
      <c r="S26" s="148"/>
      <c r="T26" s="147"/>
      <c r="U26" s="150"/>
      <c r="V26" s="149"/>
      <c r="W26" s="150"/>
      <c r="X26" s="149"/>
      <c r="Y26" s="150"/>
      <c r="Z26" s="149"/>
      <c r="AA26" s="150"/>
      <c r="AB26" s="149"/>
      <c r="AC26" s="148"/>
      <c r="AD26" s="147"/>
    </row>
    <row r="27" spans="1:30" ht="13.5" thickBot="1" x14ac:dyDescent="0.25">
      <c r="A27" s="495"/>
      <c r="B27" s="496"/>
      <c r="C27" s="497"/>
      <c r="D27" s="499"/>
      <c r="E27" s="513"/>
      <c r="F27" s="226" t="s">
        <v>140</v>
      </c>
      <c r="G27" s="151"/>
      <c r="H27" s="149"/>
      <c r="I27" s="150"/>
      <c r="J27" s="149"/>
      <c r="K27" s="150"/>
      <c r="L27" s="149"/>
      <c r="M27" s="150"/>
      <c r="N27" s="149"/>
      <c r="O27" s="150"/>
      <c r="P27" s="149"/>
      <c r="Q27" s="177">
        <f>+D26</f>
        <v>0</v>
      </c>
      <c r="R27" s="149"/>
      <c r="S27" s="148"/>
      <c r="T27" s="147"/>
      <c r="U27" s="150"/>
      <c r="V27" s="149"/>
      <c r="W27" s="150"/>
      <c r="X27" s="149"/>
      <c r="Y27" s="150"/>
      <c r="Z27" s="149"/>
      <c r="AA27" s="150"/>
      <c r="AB27" s="149"/>
      <c r="AC27" s="148"/>
      <c r="AD27" s="147"/>
    </row>
    <row r="28" spans="1:30" ht="13.5" thickBot="1" x14ac:dyDescent="0.25">
      <c r="A28" s="495">
        <v>12</v>
      </c>
      <c r="B28" s="496"/>
      <c r="C28" s="497"/>
      <c r="D28" s="498">
        <v>0</v>
      </c>
      <c r="E28" s="513" t="s">
        <v>112</v>
      </c>
      <c r="F28" s="225" t="s">
        <v>138</v>
      </c>
      <c r="G28" s="151"/>
      <c r="H28" s="149"/>
      <c r="I28" s="150"/>
      <c r="J28" s="149"/>
      <c r="K28" s="150"/>
      <c r="L28" s="149"/>
      <c r="M28" s="150"/>
      <c r="N28" s="149"/>
      <c r="O28" s="150"/>
      <c r="P28" s="149"/>
      <c r="Q28" s="143">
        <v>0</v>
      </c>
      <c r="R28" s="149"/>
      <c r="S28" s="148"/>
      <c r="T28" s="147"/>
      <c r="U28" s="150"/>
      <c r="V28" s="149"/>
      <c r="W28" s="150"/>
      <c r="X28" s="149"/>
      <c r="Y28" s="150"/>
      <c r="Z28" s="149"/>
      <c r="AA28" s="150"/>
      <c r="AB28" s="149"/>
      <c r="AC28" s="148"/>
      <c r="AD28" s="147"/>
    </row>
    <row r="29" spans="1:30" ht="13.5" thickBot="1" x14ac:dyDescent="0.25">
      <c r="A29" s="495"/>
      <c r="B29" s="496"/>
      <c r="C29" s="497"/>
      <c r="D29" s="499"/>
      <c r="E29" s="513"/>
      <c r="F29" s="226" t="s">
        <v>140</v>
      </c>
      <c r="G29" s="151"/>
      <c r="H29" s="149"/>
      <c r="I29" s="150"/>
      <c r="J29" s="149"/>
      <c r="K29" s="150"/>
      <c r="L29" s="149"/>
      <c r="M29" s="150"/>
      <c r="N29" s="149"/>
      <c r="O29" s="150"/>
      <c r="P29" s="149"/>
      <c r="Q29" s="177">
        <f>+D28</f>
        <v>0</v>
      </c>
      <c r="R29" s="149"/>
      <c r="S29" s="148"/>
      <c r="T29" s="147"/>
      <c r="U29" s="150"/>
      <c r="V29" s="149"/>
      <c r="W29" s="150"/>
      <c r="X29" s="149"/>
      <c r="Y29" s="150"/>
      <c r="Z29" s="149"/>
      <c r="AA29" s="150"/>
      <c r="AB29" s="149"/>
      <c r="AC29" s="148"/>
      <c r="AD29" s="147"/>
    </row>
    <row r="30" spans="1:30" ht="13.5" thickBot="1" x14ac:dyDescent="0.25">
      <c r="A30" s="495">
        <v>11</v>
      </c>
      <c r="B30" s="496"/>
      <c r="C30" s="497"/>
      <c r="D30" s="498">
        <v>0</v>
      </c>
      <c r="E30" s="513" t="s">
        <v>112</v>
      </c>
      <c r="F30" s="225" t="s">
        <v>138</v>
      </c>
      <c r="G30" s="151"/>
      <c r="H30" s="149"/>
      <c r="I30" s="150"/>
      <c r="J30" s="149"/>
      <c r="K30" s="150"/>
      <c r="L30" s="149"/>
      <c r="M30" s="150"/>
      <c r="N30" s="149"/>
      <c r="O30" s="150"/>
      <c r="P30" s="149"/>
      <c r="Q30" s="143">
        <v>0</v>
      </c>
      <c r="R30" s="149"/>
      <c r="S30" s="148"/>
      <c r="T30" s="147"/>
      <c r="U30" s="150"/>
      <c r="V30" s="149"/>
      <c r="W30" s="150"/>
      <c r="X30" s="149"/>
      <c r="Y30" s="150"/>
      <c r="Z30" s="149"/>
      <c r="AA30" s="150"/>
      <c r="AB30" s="149"/>
      <c r="AC30" s="148"/>
      <c r="AD30" s="147"/>
    </row>
    <row r="31" spans="1:30" ht="13.5" thickBot="1" x14ac:dyDescent="0.25">
      <c r="A31" s="495"/>
      <c r="B31" s="496"/>
      <c r="C31" s="497"/>
      <c r="D31" s="499"/>
      <c r="E31" s="513"/>
      <c r="F31" s="226" t="s">
        <v>140</v>
      </c>
      <c r="G31" s="151"/>
      <c r="H31" s="149"/>
      <c r="I31" s="150"/>
      <c r="J31" s="149"/>
      <c r="K31" s="150"/>
      <c r="L31" s="149"/>
      <c r="M31" s="150"/>
      <c r="N31" s="149"/>
      <c r="O31" s="150"/>
      <c r="P31" s="149"/>
      <c r="Q31" s="177">
        <f>+D30</f>
        <v>0</v>
      </c>
      <c r="R31" s="149"/>
      <c r="S31" s="148"/>
      <c r="T31" s="147"/>
      <c r="U31" s="150"/>
      <c r="V31" s="149"/>
      <c r="W31" s="150"/>
      <c r="X31" s="149"/>
      <c r="Y31" s="150"/>
      <c r="Z31" s="149"/>
      <c r="AA31" s="150"/>
      <c r="AB31" s="149"/>
      <c r="AC31" s="148"/>
      <c r="AD31" s="147"/>
    </row>
    <row r="32" spans="1:30" ht="13.5" thickBot="1" x14ac:dyDescent="0.25">
      <c r="A32" s="495">
        <v>12</v>
      </c>
      <c r="B32" s="496"/>
      <c r="C32" s="497"/>
      <c r="D32" s="498">
        <v>0</v>
      </c>
      <c r="E32" s="513" t="s">
        <v>112</v>
      </c>
      <c r="F32" s="225" t="s">
        <v>138</v>
      </c>
      <c r="G32" s="151"/>
      <c r="H32" s="149"/>
      <c r="I32" s="150"/>
      <c r="J32" s="149"/>
      <c r="K32" s="150"/>
      <c r="L32" s="149"/>
      <c r="M32" s="150"/>
      <c r="N32" s="149"/>
      <c r="O32" s="150"/>
      <c r="P32" s="149"/>
      <c r="Q32" s="143">
        <v>0</v>
      </c>
      <c r="R32" s="149"/>
      <c r="S32" s="148"/>
      <c r="T32" s="147"/>
      <c r="U32" s="150"/>
      <c r="V32" s="149"/>
      <c r="W32" s="150"/>
      <c r="X32" s="149"/>
      <c r="Y32" s="150"/>
      <c r="Z32" s="149"/>
      <c r="AA32" s="150"/>
      <c r="AB32" s="149"/>
      <c r="AC32" s="148"/>
      <c r="AD32" s="147"/>
    </row>
    <row r="33" spans="1:30" ht="13.5" thickBot="1" x14ac:dyDescent="0.25">
      <c r="A33" s="495"/>
      <c r="B33" s="496"/>
      <c r="C33" s="497"/>
      <c r="D33" s="499"/>
      <c r="E33" s="513"/>
      <c r="F33" s="226" t="s">
        <v>140</v>
      </c>
      <c r="G33" s="151"/>
      <c r="H33" s="149"/>
      <c r="I33" s="150"/>
      <c r="J33" s="149"/>
      <c r="K33" s="150"/>
      <c r="L33" s="149"/>
      <c r="M33" s="150"/>
      <c r="N33" s="149"/>
      <c r="O33" s="150"/>
      <c r="P33" s="149"/>
      <c r="Q33" s="177">
        <f>+D32</f>
        <v>0</v>
      </c>
      <c r="R33" s="149"/>
      <c r="S33" s="148"/>
      <c r="T33" s="147"/>
      <c r="U33" s="150"/>
      <c r="V33" s="149"/>
      <c r="W33" s="150"/>
      <c r="X33" s="149"/>
      <c r="Y33" s="150"/>
      <c r="Z33" s="149"/>
      <c r="AA33" s="150"/>
      <c r="AB33" s="149"/>
      <c r="AC33" s="148"/>
      <c r="AD33" s="147"/>
    </row>
    <row r="34" spans="1:30" ht="13.5" customHeight="1" thickBot="1" x14ac:dyDescent="0.25">
      <c r="A34" s="495">
        <v>13</v>
      </c>
      <c r="B34" s="496"/>
      <c r="C34" s="497"/>
      <c r="D34" s="498">
        <v>0</v>
      </c>
      <c r="E34" s="513" t="s">
        <v>112</v>
      </c>
      <c r="F34" s="225" t="s">
        <v>138</v>
      </c>
      <c r="G34" s="151"/>
      <c r="H34" s="149"/>
      <c r="I34" s="150"/>
      <c r="J34" s="149"/>
      <c r="K34" s="150"/>
      <c r="L34" s="149"/>
      <c r="M34" s="150"/>
      <c r="N34" s="149"/>
      <c r="O34" s="150"/>
      <c r="P34" s="149"/>
      <c r="Q34" s="143">
        <v>0</v>
      </c>
      <c r="R34" s="149"/>
      <c r="S34" s="148"/>
      <c r="T34" s="147"/>
      <c r="U34" s="150"/>
      <c r="V34" s="149"/>
      <c r="W34" s="150"/>
      <c r="X34" s="149"/>
      <c r="Y34" s="150"/>
      <c r="Z34" s="149"/>
      <c r="AA34" s="150"/>
      <c r="AB34" s="149"/>
      <c r="AC34" s="148"/>
      <c r="AD34" s="147"/>
    </row>
    <row r="35" spans="1:30" ht="12.95" customHeight="1" thickBot="1" x14ac:dyDescent="0.25">
      <c r="A35" s="495"/>
      <c r="B35" s="496"/>
      <c r="C35" s="497"/>
      <c r="D35" s="499"/>
      <c r="E35" s="513"/>
      <c r="F35" s="226" t="s">
        <v>140</v>
      </c>
      <c r="G35" s="151"/>
      <c r="H35" s="149"/>
      <c r="I35" s="150"/>
      <c r="J35" s="149"/>
      <c r="K35" s="150"/>
      <c r="L35" s="149"/>
      <c r="M35" s="150"/>
      <c r="N35" s="149"/>
      <c r="O35" s="150"/>
      <c r="P35" s="149"/>
      <c r="Q35" s="177">
        <f>+D34</f>
        <v>0</v>
      </c>
      <c r="R35" s="149"/>
      <c r="S35" s="148"/>
      <c r="T35" s="147"/>
      <c r="U35" s="150"/>
      <c r="V35" s="149"/>
      <c r="W35" s="150"/>
      <c r="X35" s="149"/>
      <c r="Y35" s="150"/>
      <c r="Z35" s="149"/>
      <c r="AA35" s="150"/>
      <c r="AB35" s="149"/>
      <c r="AC35" s="148"/>
      <c r="AD35" s="147"/>
    </row>
    <row r="36" spans="1:30" ht="12.95" customHeight="1" thickBot="1" x14ac:dyDescent="0.25">
      <c r="A36" s="495">
        <v>14</v>
      </c>
      <c r="B36" s="496"/>
      <c r="C36" s="497"/>
      <c r="D36" s="498">
        <v>0</v>
      </c>
      <c r="E36" s="513" t="s">
        <v>112</v>
      </c>
      <c r="F36" s="225" t="s">
        <v>138</v>
      </c>
      <c r="G36" s="143">
        <v>0</v>
      </c>
      <c r="H36" s="143">
        <v>0</v>
      </c>
      <c r="I36" s="143">
        <v>0</v>
      </c>
      <c r="J36" s="144"/>
      <c r="K36" s="145"/>
      <c r="L36" s="144"/>
      <c r="M36" s="145"/>
      <c r="N36" s="144"/>
      <c r="O36" s="145"/>
      <c r="P36" s="144"/>
      <c r="Q36" s="145"/>
      <c r="R36" s="144"/>
      <c r="S36" s="145"/>
      <c r="T36" s="144"/>
      <c r="U36" s="145"/>
      <c r="V36" s="144"/>
      <c r="W36" s="145"/>
      <c r="X36" s="144"/>
      <c r="Y36" s="145"/>
      <c r="Z36" s="144"/>
      <c r="AA36" s="145"/>
      <c r="AB36" s="144"/>
      <c r="AC36" s="145"/>
      <c r="AD36" s="144"/>
    </row>
    <row r="37" spans="1:30" ht="12.95" customHeight="1" thickBot="1" x14ac:dyDescent="0.25">
      <c r="A37" s="495"/>
      <c r="B37" s="496"/>
      <c r="C37" s="497"/>
      <c r="D37" s="499"/>
      <c r="E37" s="513"/>
      <c r="F37" s="226" t="s">
        <v>140</v>
      </c>
      <c r="G37" s="177">
        <v>0</v>
      </c>
      <c r="H37" s="177">
        <v>0</v>
      </c>
      <c r="I37" s="177">
        <v>0</v>
      </c>
      <c r="J37" s="149"/>
      <c r="K37" s="150"/>
      <c r="L37" s="149"/>
      <c r="M37" s="150"/>
      <c r="N37" s="149"/>
      <c r="O37" s="150"/>
      <c r="P37" s="149"/>
      <c r="Q37" s="150"/>
      <c r="R37" s="149"/>
      <c r="S37" s="150"/>
      <c r="T37" s="149"/>
      <c r="U37" s="150"/>
      <c r="V37" s="149"/>
      <c r="W37" s="150"/>
      <c r="X37" s="149"/>
      <c r="Y37" s="150"/>
      <c r="Z37" s="149"/>
      <c r="AA37" s="150"/>
      <c r="AB37" s="149"/>
      <c r="AC37" s="150"/>
      <c r="AD37" s="149"/>
    </row>
    <row r="38" spans="1:30" ht="12.95" customHeight="1" thickBot="1" x14ac:dyDescent="0.25">
      <c r="A38" s="495">
        <v>15</v>
      </c>
      <c r="B38" s="496"/>
      <c r="C38" s="497"/>
      <c r="D38" s="498">
        <v>0</v>
      </c>
      <c r="E38" s="513" t="s">
        <v>112</v>
      </c>
      <c r="F38" s="225" t="s">
        <v>138</v>
      </c>
      <c r="G38" s="146"/>
      <c r="H38" s="147"/>
      <c r="I38" s="143">
        <v>0</v>
      </c>
      <c r="J38" s="143">
        <v>0</v>
      </c>
      <c r="K38" s="143">
        <v>0</v>
      </c>
      <c r="L38" s="143">
        <v>0</v>
      </c>
      <c r="M38" s="150"/>
      <c r="N38" s="149"/>
      <c r="O38" s="150"/>
      <c r="P38" s="149"/>
      <c r="Q38" s="150"/>
      <c r="R38" s="149"/>
      <c r="S38" s="150"/>
      <c r="T38" s="149"/>
      <c r="U38" s="150"/>
      <c r="V38" s="149"/>
      <c r="W38" s="150"/>
      <c r="X38" s="149"/>
      <c r="Y38" s="150"/>
      <c r="Z38" s="149"/>
      <c r="AA38" s="150"/>
      <c r="AB38" s="149"/>
      <c r="AC38" s="150"/>
      <c r="AD38" s="149"/>
    </row>
    <row r="39" spans="1:30" ht="12.95" customHeight="1" thickBot="1" x14ac:dyDescent="0.25">
      <c r="A39" s="495"/>
      <c r="B39" s="496"/>
      <c r="C39" s="497"/>
      <c r="D39" s="499"/>
      <c r="E39" s="513"/>
      <c r="F39" s="226" t="s">
        <v>140</v>
      </c>
      <c r="G39" s="151"/>
      <c r="H39" s="149"/>
      <c r="I39" s="177">
        <f>+D38/4</f>
        <v>0</v>
      </c>
      <c r="J39" s="177">
        <f>+I39</f>
        <v>0</v>
      </c>
      <c r="K39" s="177">
        <f>+J39</f>
        <v>0</v>
      </c>
      <c r="L39" s="177">
        <f>+K39</f>
        <v>0</v>
      </c>
      <c r="M39" s="148"/>
      <c r="N39" s="149"/>
      <c r="O39" s="150"/>
      <c r="P39" s="149"/>
      <c r="Q39" s="150"/>
      <c r="R39" s="149"/>
      <c r="S39" s="150"/>
      <c r="T39" s="149"/>
      <c r="U39" s="150"/>
      <c r="V39" s="149"/>
      <c r="W39" s="150"/>
      <c r="X39" s="149"/>
      <c r="Y39" s="150"/>
      <c r="Z39" s="149"/>
      <c r="AA39" s="150"/>
      <c r="AB39" s="149"/>
      <c r="AC39" s="150"/>
      <c r="AD39" s="149"/>
    </row>
    <row r="40" spans="1:30" ht="12.95" customHeight="1" thickBot="1" x14ac:dyDescent="0.25">
      <c r="A40" s="495">
        <v>16</v>
      </c>
      <c r="B40" s="496"/>
      <c r="C40" s="497"/>
      <c r="D40" s="498">
        <v>0</v>
      </c>
      <c r="E40" s="513" t="s">
        <v>112</v>
      </c>
      <c r="F40" s="225" t="s">
        <v>138</v>
      </c>
      <c r="G40" s="151"/>
      <c r="H40" s="149"/>
      <c r="I40" s="148"/>
      <c r="J40" s="147"/>
      <c r="K40" s="148"/>
      <c r="L40" s="143">
        <v>0</v>
      </c>
      <c r="M40" s="143">
        <v>0</v>
      </c>
      <c r="N40" s="143">
        <v>0</v>
      </c>
      <c r="O40" s="150"/>
      <c r="P40" s="149"/>
      <c r="Q40" s="150"/>
      <c r="R40" s="149"/>
      <c r="S40" s="150"/>
      <c r="T40" s="149"/>
      <c r="U40" s="150"/>
      <c r="V40" s="149"/>
      <c r="W40" s="150"/>
      <c r="X40" s="149"/>
      <c r="Y40" s="150"/>
      <c r="Z40" s="149"/>
      <c r="AA40" s="150"/>
      <c r="AB40" s="149"/>
      <c r="AC40" s="150"/>
      <c r="AD40" s="149"/>
    </row>
    <row r="41" spans="1:30" ht="12.95" customHeight="1" thickBot="1" x14ac:dyDescent="0.25">
      <c r="A41" s="495"/>
      <c r="B41" s="496"/>
      <c r="C41" s="497"/>
      <c r="D41" s="499"/>
      <c r="E41" s="513"/>
      <c r="F41" s="226" t="s">
        <v>140</v>
      </c>
      <c r="G41" s="151"/>
      <c r="H41" s="149"/>
      <c r="I41" s="150"/>
      <c r="J41" s="149"/>
      <c r="K41" s="150"/>
      <c r="L41" s="177">
        <f>+D40/3</f>
        <v>0</v>
      </c>
      <c r="M41" s="177">
        <f>+L41</f>
        <v>0</v>
      </c>
      <c r="N41" s="177">
        <f>+M41</f>
        <v>0</v>
      </c>
      <c r="O41" s="148"/>
      <c r="P41" s="149"/>
      <c r="Q41" s="150"/>
      <c r="R41" s="149"/>
      <c r="S41" s="150"/>
      <c r="T41" s="149"/>
      <c r="U41" s="150"/>
      <c r="V41" s="149"/>
      <c r="W41" s="150"/>
      <c r="X41" s="149"/>
      <c r="Y41" s="150"/>
      <c r="Z41" s="149"/>
      <c r="AA41" s="150"/>
      <c r="AB41" s="149"/>
      <c r="AC41" s="150"/>
      <c r="AD41" s="149"/>
    </row>
    <row r="42" spans="1:30" ht="12.95" customHeight="1" thickBot="1" x14ac:dyDescent="0.25">
      <c r="A42" s="495">
        <v>17</v>
      </c>
      <c r="B42" s="496"/>
      <c r="C42" s="497"/>
      <c r="D42" s="498">
        <v>0</v>
      </c>
      <c r="E42" s="513" t="s">
        <v>112</v>
      </c>
      <c r="F42" s="225" t="s">
        <v>138</v>
      </c>
      <c r="G42" s="151"/>
      <c r="H42" s="149"/>
      <c r="I42" s="150"/>
      <c r="J42" s="149"/>
      <c r="K42" s="150"/>
      <c r="L42" s="147"/>
      <c r="M42" s="148"/>
      <c r="N42" s="147"/>
      <c r="O42" s="143">
        <v>0</v>
      </c>
      <c r="P42" s="143">
        <v>0</v>
      </c>
      <c r="Q42" s="143">
        <v>0</v>
      </c>
      <c r="R42" s="149"/>
      <c r="S42" s="150"/>
      <c r="T42" s="149"/>
      <c r="U42" s="150"/>
      <c r="V42" s="149"/>
      <c r="W42" s="150"/>
      <c r="X42" s="149"/>
      <c r="Y42" s="150"/>
      <c r="Z42" s="149"/>
      <c r="AA42" s="150"/>
      <c r="AB42" s="149"/>
      <c r="AC42" s="150"/>
      <c r="AD42" s="149"/>
    </row>
    <row r="43" spans="1:30" ht="12.95" customHeight="1" thickBot="1" x14ac:dyDescent="0.25">
      <c r="A43" s="495"/>
      <c r="B43" s="496"/>
      <c r="C43" s="497"/>
      <c r="D43" s="499"/>
      <c r="E43" s="513"/>
      <c r="F43" s="226" t="s">
        <v>140</v>
      </c>
      <c r="G43" s="151"/>
      <c r="H43" s="149"/>
      <c r="I43" s="150"/>
      <c r="J43" s="149"/>
      <c r="K43" s="150"/>
      <c r="L43" s="149"/>
      <c r="M43" s="150"/>
      <c r="N43" s="147"/>
      <c r="O43" s="177">
        <f>+D42/3</f>
        <v>0</v>
      </c>
      <c r="P43" s="177">
        <f>+O43</f>
        <v>0</v>
      </c>
      <c r="Q43" s="177">
        <f>+P43</f>
        <v>0</v>
      </c>
      <c r="R43" s="149"/>
      <c r="S43" s="150"/>
      <c r="T43" s="149"/>
      <c r="U43" s="150"/>
      <c r="V43" s="149"/>
      <c r="W43" s="150"/>
      <c r="X43" s="149"/>
      <c r="Y43" s="150"/>
      <c r="Z43" s="149"/>
      <c r="AA43" s="150"/>
      <c r="AB43" s="149"/>
      <c r="AC43" s="150"/>
      <c r="AD43" s="149"/>
    </row>
    <row r="44" spans="1:30" ht="12.95" customHeight="1" thickBot="1" x14ac:dyDescent="0.25">
      <c r="A44" s="495">
        <v>18</v>
      </c>
      <c r="B44" s="496"/>
      <c r="C44" s="497"/>
      <c r="D44" s="498">
        <v>0</v>
      </c>
      <c r="E44" s="513" t="s">
        <v>112</v>
      </c>
      <c r="F44" s="225" t="s">
        <v>138</v>
      </c>
      <c r="G44" s="151"/>
      <c r="H44" s="149"/>
      <c r="I44" s="150"/>
      <c r="J44" s="149"/>
      <c r="K44" s="150"/>
      <c r="L44" s="149"/>
      <c r="M44" s="150"/>
      <c r="N44" s="147"/>
      <c r="O44" s="148"/>
      <c r="P44" s="147"/>
      <c r="Q44" s="148"/>
      <c r="R44" s="143">
        <v>0</v>
      </c>
      <c r="S44" s="143">
        <v>0</v>
      </c>
      <c r="T44" s="149"/>
      <c r="U44" s="148"/>
      <c r="V44" s="149"/>
      <c r="W44" s="150"/>
      <c r="X44" s="149"/>
      <c r="Y44" s="150"/>
      <c r="Z44" s="149"/>
      <c r="AA44" s="150"/>
      <c r="AB44" s="149"/>
      <c r="AC44" s="150"/>
      <c r="AD44" s="149"/>
    </row>
    <row r="45" spans="1:30" ht="12.95" customHeight="1" thickBot="1" x14ac:dyDescent="0.25">
      <c r="A45" s="495"/>
      <c r="B45" s="496"/>
      <c r="C45" s="497"/>
      <c r="D45" s="499"/>
      <c r="E45" s="513"/>
      <c r="F45" s="226" t="s">
        <v>140</v>
      </c>
      <c r="G45" s="151"/>
      <c r="H45" s="149"/>
      <c r="I45" s="150"/>
      <c r="J45" s="149"/>
      <c r="K45" s="150"/>
      <c r="L45" s="149"/>
      <c r="M45" s="150"/>
      <c r="N45" s="149"/>
      <c r="O45" s="150"/>
      <c r="P45" s="149"/>
      <c r="Q45" s="150"/>
      <c r="R45" s="177">
        <f>+D44/2</f>
        <v>0</v>
      </c>
      <c r="S45" s="177">
        <f>+R45</f>
        <v>0</v>
      </c>
      <c r="T45" s="147"/>
      <c r="U45" s="148"/>
      <c r="V45" s="147"/>
      <c r="W45" s="150"/>
      <c r="X45" s="149"/>
      <c r="Y45" s="150"/>
      <c r="Z45" s="149"/>
      <c r="AA45" s="150"/>
      <c r="AB45" s="149"/>
      <c r="AC45" s="150"/>
      <c r="AD45" s="149"/>
    </row>
    <row r="46" spans="1:30" ht="12.95" customHeight="1" thickBot="1" x14ac:dyDescent="0.25">
      <c r="A46" s="495">
        <v>19</v>
      </c>
      <c r="B46" s="496"/>
      <c r="C46" s="497"/>
      <c r="D46" s="498">
        <v>0</v>
      </c>
      <c r="E46" s="513" t="s">
        <v>112</v>
      </c>
      <c r="F46" s="225" t="s">
        <v>138</v>
      </c>
      <c r="G46" s="151"/>
      <c r="H46" s="149"/>
      <c r="I46" s="150"/>
      <c r="J46" s="149"/>
      <c r="K46" s="150"/>
      <c r="L46" s="149"/>
      <c r="M46" s="150"/>
      <c r="N46" s="147"/>
      <c r="O46" s="148"/>
      <c r="P46" s="147"/>
      <c r="Q46" s="148"/>
      <c r="R46" s="143">
        <v>0</v>
      </c>
      <c r="S46" s="143">
        <v>0</v>
      </c>
      <c r="T46" s="149"/>
      <c r="U46" s="148"/>
      <c r="V46" s="149"/>
      <c r="W46" s="150"/>
      <c r="X46" s="149"/>
      <c r="Y46" s="150"/>
      <c r="Z46" s="149"/>
      <c r="AA46" s="150"/>
      <c r="AB46" s="149"/>
      <c r="AC46" s="150"/>
      <c r="AD46" s="149"/>
    </row>
    <row r="47" spans="1:30" ht="12.95" customHeight="1" thickBot="1" x14ac:dyDescent="0.25">
      <c r="A47" s="495"/>
      <c r="B47" s="496"/>
      <c r="C47" s="497"/>
      <c r="D47" s="499"/>
      <c r="E47" s="513"/>
      <c r="F47" s="226" t="s">
        <v>140</v>
      </c>
      <c r="G47" s="151"/>
      <c r="H47" s="149"/>
      <c r="I47" s="150"/>
      <c r="J47" s="149"/>
      <c r="K47" s="150"/>
      <c r="L47" s="149"/>
      <c r="M47" s="150"/>
      <c r="N47" s="149"/>
      <c r="O47" s="150"/>
      <c r="P47" s="149"/>
      <c r="Q47" s="150"/>
      <c r="R47" s="177">
        <f>+D46/2</f>
        <v>0</v>
      </c>
      <c r="S47" s="177">
        <f>+R47</f>
        <v>0</v>
      </c>
      <c r="T47" s="147"/>
      <c r="U47" s="148"/>
      <c r="V47" s="147"/>
      <c r="W47" s="150"/>
      <c r="X47" s="149"/>
      <c r="Y47" s="150"/>
      <c r="Z47" s="149"/>
      <c r="AA47" s="150"/>
      <c r="AB47" s="149"/>
      <c r="AC47" s="150"/>
      <c r="AD47" s="149"/>
    </row>
    <row r="48" spans="1:30" ht="12.95" customHeight="1" thickBot="1" x14ac:dyDescent="0.25">
      <c r="A48" s="495">
        <v>20</v>
      </c>
      <c r="B48" s="496"/>
      <c r="C48" s="497"/>
      <c r="D48" s="498">
        <v>0</v>
      </c>
      <c r="E48" s="513" t="s">
        <v>112</v>
      </c>
      <c r="F48" s="225" t="s">
        <v>138</v>
      </c>
      <c r="G48" s="151"/>
      <c r="H48" s="149"/>
      <c r="I48" s="150"/>
      <c r="J48" s="149"/>
      <c r="K48" s="150"/>
      <c r="L48" s="149"/>
      <c r="M48" s="150"/>
      <c r="N48" s="149"/>
      <c r="O48" s="150"/>
      <c r="P48" s="149"/>
      <c r="Q48" s="150"/>
      <c r="R48" s="147"/>
      <c r="S48" s="143">
        <v>0</v>
      </c>
      <c r="T48" s="143">
        <v>0</v>
      </c>
      <c r="U48" s="148"/>
      <c r="V48" s="149"/>
      <c r="W48" s="150"/>
      <c r="X48" s="149"/>
      <c r="Y48" s="150"/>
      <c r="Z48" s="149"/>
      <c r="AA48" s="150"/>
      <c r="AB48" s="149"/>
      <c r="AC48" s="150"/>
      <c r="AD48" s="149"/>
    </row>
    <row r="49" spans="1:30" ht="12.95" customHeight="1" thickBot="1" x14ac:dyDescent="0.25">
      <c r="A49" s="495"/>
      <c r="B49" s="496"/>
      <c r="C49" s="497"/>
      <c r="D49" s="499"/>
      <c r="E49" s="513"/>
      <c r="F49" s="226" t="s">
        <v>140</v>
      </c>
      <c r="G49" s="151"/>
      <c r="H49" s="149"/>
      <c r="I49" s="150"/>
      <c r="J49" s="149"/>
      <c r="K49" s="150"/>
      <c r="L49" s="149"/>
      <c r="M49" s="150"/>
      <c r="N49" s="149"/>
      <c r="O49" s="150"/>
      <c r="P49" s="149"/>
      <c r="Q49" s="150"/>
      <c r="R49" s="149"/>
      <c r="S49" s="177">
        <f>+D48/2</f>
        <v>0</v>
      </c>
      <c r="T49" s="177">
        <f>+S49</f>
        <v>0</v>
      </c>
      <c r="U49" s="150"/>
      <c r="V49" s="152"/>
      <c r="W49" s="148"/>
      <c r="X49" s="147"/>
      <c r="Y49" s="148"/>
      <c r="Z49" s="147"/>
      <c r="AA49" s="148"/>
      <c r="AB49" s="147"/>
      <c r="AC49" s="148"/>
      <c r="AD49" s="149"/>
    </row>
    <row r="50" spans="1:30" ht="12.95" customHeight="1" thickBot="1" x14ac:dyDescent="0.25">
      <c r="A50" s="519" t="s">
        <v>158</v>
      </c>
      <c r="B50" s="520"/>
      <c r="C50" s="520"/>
      <c r="D50" s="520"/>
      <c r="E50" s="520"/>
      <c r="F50" s="521"/>
      <c r="G50" s="151"/>
      <c r="H50" s="149"/>
      <c r="I50" s="150"/>
      <c r="J50" s="149"/>
      <c r="K50" s="150"/>
      <c r="L50" s="149"/>
      <c r="M50" s="150"/>
      <c r="N50" s="149"/>
      <c r="O50" s="150"/>
      <c r="P50" s="149"/>
      <c r="Q50" s="150"/>
      <c r="R50" s="149"/>
      <c r="S50" s="148"/>
      <c r="T50" s="147"/>
      <c r="U50" s="150"/>
      <c r="V50" s="152"/>
      <c r="W50" s="148"/>
      <c r="X50" s="147"/>
      <c r="Y50" s="148"/>
      <c r="Z50" s="147"/>
      <c r="AA50" s="148"/>
      <c r="AB50" s="147"/>
      <c r="AC50" s="148"/>
      <c r="AD50" s="149"/>
    </row>
    <row r="51" spans="1:30" ht="12.95" customHeight="1" thickBot="1" x14ac:dyDescent="0.25">
      <c r="A51" s="500">
        <v>21</v>
      </c>
      <c r="B51" s="486"/>
      <c r="C51" s="502"/>
      <c r="D51" s="504">
        <v>0</v>
      </c>
      <c r="E51" s="516" t="s">
        <v>112</v>
      </c>
      <c r="F51" s="225" t="s">
        <v>138</v>
      </c>
      <c r="G51" s="151"/>
      <c r="H51" s="149"/>
      <c r="I51" s="150"/>
      <c r="J51" s="149"/>
      <c r="K51" s="150"/>
      <c r="L51" s="149"/>
      <c r="M51" s="150"/>
      <c r="N51" s="149"/>
      <c r="O51" s="150"/>
      <c r="P51" s="149"/>
      <c r="Q51" s="150"/>
      <c r="R51" s="149"/>
      <c r="S51" s="143">
        <v>0</v>
      </c>
      <c r="T51" s="143">
        <v>0</v>
      </c>
      <c r="U51" s="150"/>
      <c r="V51" s="152"/>
      <c r="W51" s="153"/>
      <c r="X51" s="149"/>
      <c r="Y51" s="150"/>
      <c r="Z51" s="149"/>
      <c r="AA51" s="150"/>
      <c r="AB51" s="149"/>
      <c r="AC51" s="150"/>
      <c r="AD51" s="149"/>
    </row>
    <row r="52" spans="1:30" ht="12.95" customHeight="1" thickBot="1" x14ac:dyDescent="0.25">
      <c r="A52" s="501"/>
      <c r="B52" s="487"/>
      <c r="C52" s="503"/>
      <c r="D52" s="505"/>
      <c r="E52" s="517"/>
      <c r="F52" s="226" t="s">
        <v>140</v>
      </c>
      <c r="G52" s="151"/>
      <c r="H52" s="149"/>
      <c r="I52" s="150"/>
      <c r="J52" s="149"/>
      <c r="K52" s="148"/>
      <c r="L52" s="147"/>
      <c r="M52" s="148"/>
      <c r="N52" s="147"/>
      <c r="O52" s="150"/>
      <c r="P52" s="149"/>
      <c r="Q52" s="150"/>
      <c r="R52" s="149"/>
      <c r="S52" s="177">
        <f>+D51/2</f>
        <v>0</v>
      </c>
      <c r="T52" s="177">
        <f>+S52</f>
        <v>0</v>
      </c>
      <c r="U52" s="150"/>
      <c r="V52" s="149"/>
      <c r="W52" s="150"/>
      <c r="X52" s="149"/>
      <c r="Y52" s="150"/>
      <c r="Z52" s="149"/>
      <c r="AA52" s="150"/>
      <c r="AB52" s="149"/>
      <c r="AC52" s="150"/>
      <c r="AD52" s="149"/>
    </row>
    <row r="53" spans="1:30" ht="12.95" customHeight="1" thickBot="1" x14ac:dyDescent="0.25">
      <c r="A53" s="500">
        <v>22</v>
      </c>
      <c r="B53" s="486"/>
      <c r="C53" s="502"/>
      <c r="D53" s="504">
        <v>0</v>
      </c>
      <c r="E53" s="516" t="s">
        <v>112</v>
      </c>
      <c r="F53" s="225" t="s">
        <v>138</v>
      </c>
      <c r="G53" s="151"/>
      <c r="H53" s="149"/>
      <c r="I53" s="150"/>
      <c r="J53" s="149"/>
      <c r="K53" s="148"/>
      <c r="L53" s="147"/>
      <c r="M53" s="148"/>
      <c r="N53" s="147"/>
      <c r="O53" s="150"/>
      <c r="P53" s="149"/>
      <c r="Q53" s="150"/>
      <c r="R53" s="149"/>
      <c r="S53" s="143">
        <v>0</v>
      </c>
      <c r="T53" s="143">
        <v>0</v>
      </c>
      <c r="U53" s="150"/>
      <c r="V53" s="149"/>
      <c r="W53" s="150"/>
      <c r="X53" s="149"/>
      <c r="Y53" s="150"/>
      <c r="Z53" s="149"/>
      <c r="AA53" s="150"/>
      <c r="AB53" s="149"/>
      <c r="AC53" s="150"/>
      <c r="AD53" s="149"/>
    </row>
    <row r="54" spans="1:30" ht="12.95" customHeight="1" thickBot="1" x14ac:dyDescent="0.25">
      <c r="A54" s="501"/>
      <c r="B54" s="487"/>
      <c r="C54" s="503"/>
      <c r="D54" s="505"/>
      <c r="E54" s="517"/>
      <c r="F54" s="226" t="s">
        <v>140</v>
      </c>
      <c r="G54" s="151"/>
      <c r="H54" s="149"/>
      <c r="I54" s="150"/>
      <c r="J54" s="149"/>
      <c r="K54" s="150"/>
      <c r="L54" s="149"/>
      <c r="M54" s="150"/>
      <c r="N54" s="149"/>
      <c r="O54" s="150"/>
      <c r="P54" s="149"/>
      <c r="Q54" s="150"/>
      <c r="R54" s="149"/>
      <c r="S54" s="177">
        <f>+D53/2</f>
        <v>0</v>
      </c>
      <c r="T54" s="177">
        <f>+S54</f>
        <v>0</v>
      </c>
      <c r="U54" s="150"/>
      <c r="V54" s="149"/>
      <c r="W54" s="150"/>
      <c r="X54" s="149"/>
      <c r="Y54" s="150"/>
      <c r="Z54" s="149"/>
      <c r="AA54" s="150"/>
      <c r="AB54" s="149"/>
      <c r="AC54" s="148"/>
      <c r="AD54" s="147"/>
    </row>
    <row r="55" spans="1:30" ht="12.95" customHeight="1" thickBot="1" x14ac:dyDescent="0.25">
      <c r="A55" s="500">
        <v>23</v>
      </c>
      <c r="B55" s="486"/>
      <c r="C55" s="502"/>
      <c r="D55" s="504">
        <v>0</v>
      </c>
      <c r="E55" s="516" t="s">
        <v>112</v>
      </c>
      <c r="F55" s="225" t="s">
        <v>138</v>
      </c>
      <c r="G55" s="151"/>
      <c r="H55" s="149"/>
      <c r="I55" s="150"/>
      <c r="J55" s="149"/>
      <c r="K55" s="150"/>
      <c r="L55" s="149"/>
      <c r="M55" s="150"/>
      <c r="N55" s="149"/>
      <c r="O55" s="150"/>
      <c r="P55" s="149"/>
      <c r="Q55" s="143">
        <v>0</v>
      </c>
      <c r="R55" s="149"/>
      <c r="S55" s="148"/>
      <c r="T55" s="147"/>
      <c r="U55" s="150"/>
      <c r="V55" s="149"/>
      <c r="W55" s="150"/>
      <c r="X55" s="149"/>
      <c r="Y55" s="150"/>
      <c r="Z55" s="149"/>
      <c r="AA55" s="150"/>
      <c r="AB55" s="149"/>
      <c r="AC55" s="148"/>
      <c r="AD55" s="147"/>
    </row>
    <row r="56" spans="1:30" ht="12.95" customHeight="1" thickBot="1" x14ac:dyDescent="0.25">
      <c r="A56" s="501"/>
      <c r="B56" s="487"/>
      <c r="C56" s="503"/>
      <c r="D56" s="505"/>
      <c r="E56" s="517"/>
      <c r="F56" s="226" t="s">
        <v>140</v>
      </c>
      <c r="G56" s="151"/>
      <c r="H56" s="149"/>
      <c r="I56" s="150"/>
      <c r="J56" s="149"/>
      <c r="K56" s="150"/>
      <c r="L56" s="149"/>
      <c r="M56" s="150"/>
      <c r="N56" s="149"/>
      <c r="O56" s="150"/>
      <c r="P56" s="149"/>
      <c r="Q56" s="177">
        <f>+D55</f>
        <v>0</v>
      </c>
      <c r="R56" s="149"/>
      <c r="S56" s="148"/>
      <c r="T56" s="147"/>
      <c r="U56" s="150"/>
      <c r="V56" s="149"/>
      <c r="W56" s="150"/>
      <c r="X56" s="149"/>
      <c r="Y56" s="150"/>
      <c r="Z56" s="149"/>
      <c r="AA56" s="150"/>
      <c r="AB56" s="149"/>
      <c r="AC56" s="148"/>
      <c r="AD56" s="147"/>
    </row>
    <row r="57" spans="1:30" ht="12.95" customHeight="1" thickBot="1" x14ac:dyDescent="0.25">
      <c r="A57" s="500">
        <v>24</v>
      </c>
      <c r="B57" s="486"/>
      <c r="C57" s="502"/>
      <c r="D57" s="504">
        <v>0</v>
      </c>
      <c r="E57" s="516" t="s">
        <v>112</v>
      </c>
      <c r="F57" s="225" t="s">
        <v>138</v>
      </c>
      <c r="G57" s="151"/>
      <c r="H57" s="149"/>
      <c r="I57" s="150"/>
      <c r="J57" s="149"/>
      <c r="K57" s="150"/>
      <c r="L57" s="149"/>
      <c r="M57" s="150"/>
      <c r="N57" s="149"/>
      <c r="O57" s="150"/>
      <c r="P57" s="149"/>
      <c r="Q57" s="143">
        <v>0</v>
      </c>
      <c r="R57" s="149"/>
      <c r="S57" s="148"/>
      <c r="T57" s="147"/>
      <c r="U57" s="150"/>
      <c r="V57" s="149"/>
      <c r="W57" s="150"/>
      <c r="X57" s="149"/>
      <c r="Y57" s="150"/>
      <c r="Z57" s="149"/>
      <c r="AA57" s="150"/>
      <c r="AB57" s="149"/>
      <c r="AC57" s="148"/>
      <c r="AD57" s="147"/>
    </row>
    <row r="58" spans="1:30" ht="12.95" customHeight="1" thickBot="1" x14ac:dyDescent="0.25">
      <c r="A58" s="501"/>
      <c r="B58" s="487"/>
      <c r="C58" s="503"/>
      <c r="D58" s="505"/>
      <c r="E58" s="517"/>
      <c r="F58" s="226" t="s">
        <v>140</v>
      </c>
      <c r="G58" s="151"/>
      <c r="H58" s="149"/>
      <c r="I58" s="150"/>
      <c r="J58" s="149"/>
      <c r="K58" s="150"/>
      <c r="L58" s="149"/>
      <c r="M58" s="150"/>
      <c r="N58" s="149"/>
      <c r="O58" s="150"/>
      <c r="P58" s="149"/>
      <c r="Q58" s="177">
        <f>+D57</f>
        <v>0</v>
      </c>
      <c r="R58" s="149"/>
      <c r="S58" s="148"/>
      <c r="T58" s="147"/>
      <c r="U58" s="150"/>
      <c r="V58" s="149"/>
      <c r="W58" s="150"/>
      <c r="X58" s="149"/>
      <c r="Y58" s="150"/>
      <c r="Z58" s="149"/>
      <c r="AA58" s="150"/>
      <c r="AB58" s="149"/>
      <c r="AC58" s="148"/>
      <c r="AD58" s="147"/>
    </row>
    <row r="59" spans="1:30" ht="12.95" customHeight="1" thickBot="1" x14ac:dyDescent="0.25">
      <c r="A59" s="500">
        <v>25</v>
      </c>
      <c r="B59" s="486"/>
      <c r="C59" s="502"/>
      <c r="D59" s="504">
        <v>0</v>
      </c>
      <c r="E59" s="516" t="s">
        <v>112</v>
      </c>
      <c r="F59" s="225" t="s">
        <v>138</v>
      </c>
      <c r="G59" s="151" t="s">
        <v>68</v>
      </c>
      <c r="H59" s="149"/>
      <c r="I59" s="150"/>
      <c r="J59" s="149"/>
      <c r="K59" s="150"/>
      <c r="L59" s="149"/>
      <c r="M59" s="150"/>
      <c r="N59" s="149"/>
      <c r="O59" s="150"/>
      <c r="P59" s="149"/>
      <c r="Q59" s="143">
        <v>0</v>
      </c>
      <c r="R59" s="149"/>
      <c r="S59" s="148"/>
      <c r="T59" s="147"/>
      <c r="U59" s="150"/>
      <c r="V59" s="149"/>
      <c r="W59" s="150"/>
      <c r="X59" s="149"/>
      <c r="Y59" s="150"/>
      <c r="Z59" s="149"/>
      <c r="AA59" s="150"/>
      <c r="AB59" s="149"/>
      <c r="AC59" s="148"/>
      <c r="AD59" s="147"/>
    </row>
    <row r="60" spans="1:30" ht="12.95" customHeight="1" thickBot="1" x14ac:dyDescent="0.25">
      <c r="A60" s="501"/>
      <c r="B60" s="487"/>
      <c r="C60" s="503"/>
      <c r="D60" s="505"/>
      <c r="E60" s="517"/>
      <c r="F60" s="226" t="s">
        <v>140</v>
      </c>
      <c r="G60" s="151"/>
      <c r="H60" s="149"/>
      <c r="I60" s="150"/>
      <c r="J60" s="149"/>
      <c r="K60" s="150"/>
      <c r="L60" s="149"/>
      <c r="M60" s="150"/>
      <c r="N60" s="149"/>
      <c r="O60" s="150"/>
      <c r="P60" s="149"/>
      <c r="Q60" s="177">
        <f>+D59</f>
        <v>0</v>
      </c>
      <c r="R60" s="149"/>
      <c r="S60" s="148"/>
      <c r="T60" s="147"/>
      <c r="U60" s="150"/>
      <c r="V60" s="149"/>
      <c r="W60" s="150"/>
      <c r="X60" s="149"/>
      <c r="Y60" s="150"/>
      <c r="Z60" s="149"/>
      <c r="AA60" s="150"/>
      <c r="AB60" s="149"/>
      <c r="AC60" s="148"/>
      <c r="AD60" s="147"/>
    </row>
    <row r="61" spans="1:30" ht="12.95" customHeight="1" thickBot="1" x14ac:dyDescent="0.25">
      <c r="A61" s="500">
        <v>26</v>
      </c>
      <c r="B61" s="486"/>
      <c r="C61" s="502"/>
      <c r="D61" s="504">
        <v>0</v>
      </c>
      <c r="E61" s="516" t="s">
        <v>112</v>
      </c>
      <c r="F61" s="225" t="s">
        <v>138</v>
      </c>
      <c r="G61" s="151"/>
      <c r="H61" s="149"/>
      <c r="I61" s="150"/>
      <c r="J61" s="149"/>
      <c r="K61" s="150"/>
      <c r="L61" s="149"/>
      <c r="M61" s="150"/>
      <c r="N61" s="149"/>
      <c r="O61" s="150"/>
      <c r="P61" s="149"/>
      <c r="Q61" s="143">
        <v>0</v>
      </c>
      <c r="R61" s="149"/>
      <c r="S61" s="148"/>
      <c r="T61" s="147"/>
      <c r="U61" s="150"/>
      <c r="V61" s="149"/>
      <c r="W61" s="150"/>
      <c r="X61" s="149"/>
      <c r="Y61" s="150"/>
      <c r="Z61" s="149"/>
      <c r="AA61" s="150"/>
      <c r="AB61" s="149"/>
      <c r="AC61" s="148"/>
      <c r="AD61" s="147"/>
    </row>
    <row r="62" spans="1:30" ht="12.95" customHeight="1" thickBot="1" x14ac:dyDescent="0.25">
      <c r="A62" s="501"/>
      <c r="B62" s="487"/>
      <c r="C62" s="503"/>
      <c r="D62" s="505"/>
      <c r="E62" s="517"/>
      <c r="F62" s="226" t="s">
        <v>140</v>
      </c>
      <c r="G62" s="151"/>
      <c r="H62" s="149"/>
      <c r="I62" s="150"/>
      <c r="J62" s="149"/>
      <c r="K62" s="150"/>
      <c r="L62" s="149"/>
      <c r="M62" s="150"/>
      <c r="N62" s="149"/>
      <c r="O62" s="150"/>
      <c r="P62" s="149"/>
      <c r="Q62" s="177">
        <f>+D61</f>
        <v>0</v>
      </c>
      <c r="R62" s="149"/>
      <c r="S62" s="148"/>
      <c r="T62" s="147"/>
      <c r="U62" s="150"/>
      <c r="V62" s="149"/>
      <c r="W62" s="150"/>
      <c r="X62" s="149"/>
      <c r="Y62" s="150"/>
      <c r="Z62" s="149"/>
      <c r="AA62" s="150"/>
      <c r="AB62" s="149"/>
      <c r="AC62" s="148"/>
      <c r="AD62" s="147"/>
    </row>
    <row r="63" spans="1:30" ht="12.95" customHeight="1" thickBot="1" x14ac:dyDescent="0.25">
      <c r="A63" s="500">
        <v>27</v>
      </c>
      <c r="B63" s="486"/>
      <c r="C63" s="502"/>
      <c r="D63" s="504">
        <v>0</v>
      </c>
      <c r="E63" s="516" t="s">
        <v>112</v>
      </c>
      <c r="F63" s="225" t="s">
        <v>138</v>
      </c>
      <c r="G63" s="151"/>
      <c r="H63" s="149"/>
      <c r="I63" s="150"/>
      <c r="J63" s="149"/>
      <c r="K63" s="150"/>
      <c r="L63" s="149"/>
      <c r="M63" s="150"/>
      <c r="N63" s="149"/>
      <c r="O63" s="150"/>
      <c r="P63" s="149"/>
      <c r="Q63" s="143">
        <v>0</v>
      </c>
      <c r="R63" s="149"/>
      <c r="S63" s="148"/>
      <c r="T63" s="147"/>
      <c r="U63" s="150"/>
      <c r="V63" s="149"/>
      <c r="W63" s="150"/>
      <c r="X63" s="149"/>
      <c r="Y63" s="150"/>
      <c r="Z63" s="149"/>
      <c r="AA63" s="150"/>
      <c r="AB63" s="149"/>
      <c r="AC63" s="148"/>
      <c r="AD63" s="147"/>
    </row>
    <row r="64" spans="1:30" ht="12.95" customHeight="1" thickBot="1" x14ac:dyDescent="0.25">
      <c r="A64" s="501"/>
      <c r="B64" s="487"/>
      <c r="C64" s="503"/>
      <c r="D64" s="505"/>
      <c r="E64" s="517"/>
      <c r="F64" s="226" t="s">
        <v>140</v>
      </c>
      <c r="G64" s="151"/>
      <c r="H64" s="149"/>
      <c r="I64" s="150"/>
      <c r="J64" s="149"/>
      <c r="K64" s="150"/>
      <c r="L64" s="149"/>
      <c r="M64" s="150"/>
      <c r="N64" s="149"/>
      <c r="O64" s="150"/>
      <c r="P64" s="149"/>
      <c r="Q64" s="177">
        <f>+D63</f>
        <v>0</v>
      </c>
      <c r="R64" s="149"/>
      <c r="S64" s="148"/>
      <c r="T64" s="147"/>
      <c r="U64" s="150"/>
      <c r="V64" s="149"/>
      <c r="W64" s="150"/>
      <c r="X64" s="149"/>
      <c r="Y64" s="150"/>
      <c r="Z64" s="149"/>
      <c r="AA64" s="150"/>
      <c r="AB64" s="149"/>
      <c r="AC64" s="148"/>
      <c r="AD64" s="147"/>
    </row>
    <row r="65" spans="1:30" ht="12.95" customHeight="1" thickBot="1" x14ac:dyDescent="0.25">
      <c r="A65" s="500">
        <v>28</v>
      </c>
      <c r="B65" s="486"/>
      <c r="C65" s="502"/>
      <c r="D65" s="504">
        <v>0</v>
      </c>
      <c r="E65" s="516" t="s">
        <v>112</v>
      </c>
      <c r="F65" s="225" t="s">
        <v>138</v>
      </c>
      <c r="G65" s="151"/>
      <c r="H65" s="149"/>
      <c r="I65" s="150"/>
      <c r="J65" s="149"/>
      <c r="K65" s="150"/>
      <c r="L65" s="149"/>
      <c r="M65" s="150"/>
      <c r="N65" s="149"/>
      <c r="O65" s="150"/>
      <c r="P65" s="149"/>
      <c r="Q65" s="143">
        <v>0</v>
      </c>
      <c r="R65" s="149"/>
      <c r="S65" s="148"/>
      <c r="T65" s="147"/>
      <c r="U65" s="150"/>
      <c r="V65" s="149"/>
      <c r="W65" s="150"/>
      <c r="X65" s="149"/>
      <c r="Y65" s="150"/>
      <c r="Z65" s="149"/>
      <c r="AA65" s="150"/>
      <c r="AB65" s="149"/>
      <c r="AC65" s="148"/>
      <c r="AD65" s="147"/>
    </row>
    <row r="66" spans="1:30" ht="12.95" customHeight="1" thickBot="1" x14ac:dyDescent="0.25">
      <c r="A66" s="501"/>
      <c r="B66" s="487"/>
      <c r="C66" s="503"/>
      <c r="D66" s="505"/>
      <c r="E66" s="517"/>
      <c r="F66" s="226" t="s">
        <v>140</v>
      </c>
      <c r="G66" s="151"/>
      <c r="H66" s="149"/>
      <c r="I66" s="150"/>
      <c r="J66" s="149"/>
      <c r="K66" s="150"/>
      <c r="L66" s="149"/>
      <c r="M66" s="150"/>
      <c r="N66" s="149"/>
      <c r="O66" s="150"/>
      <c r="P66" s="149"/>
      <c r="Q66" s="177">
        <f>+D65</f>
        <v>0</v>
      </c>
      <c r="R66" s="149"/>
      <c r="S66" s="148"/>
      <c r="T66" s="147"/>
      <c r="U66" s="150"/>
      <c r="V66" s="149"/>
      <c r="W66" s="150"/>
      <c r="X66" s="149"/>
      <c r="Y66" s="150"/>
      <c r="Z66" s="149"/>
      <c r="AA66" s="150"/>
      <c r="AB66" s="149"/>
      <c r="AC66" s="148"/>
      <c r="AD66" s="147"/>
    </row>
    <row r="67" spans="1:30" ht="13.5" thickBot="1" x14ac:dyDescent="0.25">
      <c r="A67" s="509"/>
      <c r="B67" s="510" t="s">
        <v>113</v>
      </c>
      <c r="C67" s="511"/>
      <c r="D67" s="512">
        <v>0</v>
      </c>
      <c r="E67" s="518" t="s">
        <v>112</v>
      </c>
      <c r="F67" s="225" t="s">
        <v>138</v>
      </c>
      <c r="G67" s="143">
        <v>0</v>
      </c>
      <c r="H67" s="143">
        <v>0</v>
      </c>
      <c r="I67" s="143">
        <v>0</v>
      </c>
      <c r="J67" s="143">
        <v>0</v>
      </c>
      <c r="K67" s="143">
        <v>0</v>
      </c>
      <c r="L67" s="143">
        <v>0</v>
      </c>
      <c r="M67" s="143">
        <v>0</v>
      </c>
      <c r="N67" s="143">
        <v>0</v>
      </c>
      <c r="O67" s="143">
        <v>0</v>
      </c>
      <c r="P67" s="143">
        <v>0</v>
      </c>
      <c r="Q67" s="143">
        <v>0</v>
      </c>
      <c r="R67" s="143">
        <v>0</v>
      </c>
      <c r="S67" s="143">
        <v>0</v>
      </c>
      <c r="T67" s="143">
        <v>0</v>
      </c>
      <c r="U67" s="143">
        <v>0</v>
      </c>
      <c r="V67" s="143">
        <v>0</v>
      </c>
      <c r="W67" s="143">
        <v>0</v>
      </c>
      <c r="X67" s="143">
        <v>0</v>
      </c>
      <c r="Y67" s="143">
        <v>0</v>
      </c>
      <c r="Z67" s="143">
        <v>0</v>
      </c>
      <c r="AA67" s="143">
        <v>0</v>
      </c>
      <c r="AB67" s="143">
        <v>0</v>
      </c>
      <c r="AC67" s="143">
        <v>0</v>
      </c>
      <c r="AD67" s="143">
        <v>0</v>
      </c>
    </row>
    <row r="68" spans="1:30" ht="13.5" thickBot="1" x14ac:dyDescent="0.25">
      <c r="A68" s="509"/>
      <c r="B68" s="510"/>
      <c r="C68" s="511"/>
      <c r="D68" s="512"/>
      <c r="E68" s="518"/>
      <c r="F68" s="226" t="s">
        <v>140</v>
      </c>
      <c r="G68" s="177">
        <f>+D67/24</f>
        <v>0</v>
      </c>
      <c r="H68" s="177">
        <f>+G68</f>
        <v>0</v>
      </c>
      <c r="I68" s="177">
        <f t="shared" ref="I68:AD68" si="5">+H68</f>
        <v>0</v>
      </c>
      <c r="J68" s="177">
        <f t="shared" si="5"/>
        <v>0</v>
      </c>
      <c r="K68" s="177">
        <f t="shared" si="5"/>
        <v>0</v>
      </c>
      <c r="L68" s="177">
        <f t="shared" si="5"/>
        <v>0</v>
      </c>
      <c r="M68" s="177">
        <f t="shared" si="5"/>
        <v>0</v>
      </c>
      <c r="N68" s="177">
        <f t="shared" si="5"/>
        <v>0</v>
      </c>
      <c r="O68" s="177">
        <f t="shared" si="5"/>
        <v>0</v>
      </c>
      <c r="P68" s="177">
        <f t="shared" si="5"/>
        <v>0</v>
      </c>
      <c r="Q68" s="177">
        <f t="shared" si="5"/>
        <v>0</v>
      </c>
      <c r="R68" s="177">
        <f t="shared" si="5"/>
        <v>0</v>
      </c>
      <c r="S68" s="177">
        <f t="shared" si="5"/>
        <v>0</v>
      </c>
      <c r="T68" s="177">
        <f t="shared" si="5"/>
        <v>0</v>
      </c>
      <c r="U68" s="177">
        <f t="shared" si="5"/>
        <v>0</v>
      </c>
      <c r="V68" s="177">
        <f t="shared" si="5"/>
        <v>0</v>
      </c>
      <c r="W68" s="177">
        <f t="shared" si="5"/>
        <v>0</v>
      </c>
      <c r="X68" s="177">
        <f t="shared" si="5"/>
        <v>0</v>
      </c>
      <c r="Y68" s="177">
        <f t="shared" si="5"/>
        <v>0</v>
      </c>
      <c r="Z68" s="177">
        <f t="shared" si="5"/>
        <v>0</v>
      </c>
      <c r="AA68" s="177">
        <f t="shared" si="5"/>
        <v>0</v>
      </c>
      <c r="AB68" s="177">
        <f t="shared" si="5"/>
        <v>0</v>
      </c>
      <c r="AC68" s="177">
        <f t="shared" si="5"/>
        <v>0</v>
      </c>
      <c r="AD68" s="177">
        <f t="shared" si="5"/>
        <v>0</v>
      </c>
    </row>
    <row r="69" spans="1:30" ht="13.5" thickBot="1" x14ac:dyDescent="0.25">
      <c r="A69" s="232"/>
      <c r="B69" s="233" t="s">
        <v>114</v>
      </c>
      <c r="C69" s="234"/>
      <c r="D69" s="235">
        <v>0</v>
      </c>
      <c r="E69" s="231" t="s">
        <v>112</v>
      </c>
      <c r="F69" s="231" t="s">
        <v>112</v>
      </c>
      <c r="G69" s="143">
        <v>0</v>
      </c>
      <c r="H69" s="143">
        <v>0</v>
      </c>
      <c r="I69" s="143">
        <v>0</v>
      </c>
      <c r="J69" s="143">
        <v>0</v>
      </c>
      <c r="K69" s="143">
        <v>0</v>
      </c>
      <c r="L69" s="143">
        <v>0</v>
      </c>
      <c r="M69" s="143">
        <v>0</v>
      </c>
      <c r="N69" s="143">
        <v>0</v>
      </c>
      <c r="O69" s="143">
        <v>0</v>
      </c>
      <c r="P69" s="143">
        <v>0</v>
      </c>
      <c r="Q69" s="143">
        <v>0</v>
      </c>
      <c r="R69" s="143">
        <v>0</v>
      </c>
      <c r="S69" s="143">
        <v>0</v>
      </c>
      <c r="T69" s="143">
        <v>0</v>
      </c>
      <c r="U69" s="143">
        <v>0</v>
      </c>
      <c r="V69" s="143">
        <v>0</v>
      </c>
      <c r="W69" s="143">
        <v>0</v>
      </c>
      <c r="X69" s="143">
        <v>0</v>
      </c>
      <c r="Y69" s="143">
        <v>0</v>
      </c>
      <c r="Z69" s="143">
        <v>0</v>
      </c>
      <c r="AA69" s="143">
        <v>0</v>
      </c>
      <c r="AB69" s="143">
        <v>0</v>
      </c>
      <c r="AC69" s="143">
        <v>0</v>
      </c>
      <c r="AD69" s="143">
        <v>0</v>
      </c>
    </row>
    <row r="70" spans="1:30" ht="13.5" thickBot="1" x14ac:dyDescent="0.25">
      <c r="A70" s="232"/>
      <c r="B70" s="233" t="s">
        <v>128</v>
      </c>
      <c r="C70" s="234"/>
      <c r="D70" s="235">
        <v>0</v>
      </c>
      <c r="E70" s="231" t="s">
        <v>112</v>
      </c>
      <c r="F70" s="231" t="s">
        <v>112</v>
      </c>
      <c r="G70" s="143">
        <v>0</v>
      </c>
      <c r="H70" s="143">
        <v>0</v>
      </c>
      <c r="I70" s="143">
        <v>0</v>
      </c>
      <c r="J70" s="143">
        <v>0</v>
      </c>
      <c r="K70" s="143">
        <v>0</v>
      </c>
      <c r="L70" s="143">
        <v>0</v>
      </c>
      <c r="M70" s="143">
        <v>0</v>
      </c>
      <c r="N70" s="143">
        <v>0</v>
      </c>
      <c r="O70" s="143">
        <v>0</v>
      </c>
      <c r="P70" s="143">
        <v>0</v>
      </c>
      <c r="Q70" s="143">
        <v>0</v>
      </c>
      <c r="R70" s="143">
        <v>0</v>
      </c>
      <c r="S70" s="143">
        <v>0</v>
      </c>
      <c r="T70" s="143">
        <v>0</v>
      </c>
      <c r="U70" s="143">
        <v>0</v>
      </c>
      <c r="V70" s="143">
        <v>0</v>
      </c>
      <c r="W70" s="143">
        <v>0</v>
      </c>
      <c r="X70" s="143">
        <v>0</v>
      </c>
      <c r="Y70" s="143">
        <v>0</v>
      </c>
      <c r="Z70" s="143">
        <v>0</v>
      </c>
      <c r="AA70" s="143">
        <v>0</v>
      </c>
      <c r="AB70" s="143">
        <v>0</v>
      </c>
      <c r="AC70" s="143">
        <v>0</v>
      </c>
      <c r="AD70" s="143">
        <v>0</v>
      </c>
    </row>
    <row r="71" spans="1:30" ht="14.1" customHeight="1" thickBot="1" x14ac:dyDescent="0.25">
      <c r="A71" s="506" t="s">
        <v>115</v>
      </c>
      <c r="B71" s="507"/>
      <c r="C71" s="508"/>
      <c r="D71" s="154">
        <f>SUM(D5:D70)</f>
        <v>0</v>
      </c>
      <c r="E71" s="155" t="s">
        <v>77</v>
      </c>
      <c r="F71" s="155" t="s">
        <v>77</v>
      </c>
      <c r="G71" s="156"/>
      <c r="H71" s="157"/>
      <c r="I71" s="156"/>
      <c r="J71" s="157"/>
      <c r="K71" s="156"/>
      <c r="L71" s="157"/>
      <c r="M71" s="156"/>
      <c r="N71" s="157"/>
      <c r="O71" s="156"/>
      <c r="P71" s="157"/>
      <c r="Q71" s="156"/>
      <c r="R71" s="157"/>
      <c r="S71" s="156"/>
      <c r="T71" s="157"/>
      <c r="U71" s="156"/>
      <c r="V71" s="157"/>
      <c r="W71" s="156"/>
      <c r="X71" s="157"/>
      <c r="Y71" s="156"/>
      <c r="Z71" s="157"/>
      <c r="AA71" s="156"/>
      <c r="AB71" s="157"/>
      <c r="AC71" s="156"/>
      <c r="AD71" s="157"/>
    </row>
    <row r="73" spans="1:30" ht="26.25" customHeight="1" x14ac:dyDescent="0.2"/>
  </sheetData>
  <mergeCells count="179">
    <mergeCell ref="A4:F4"/>
    <mergeCell ref="A50:F50"/>
    <mergeCell ref="A40:A41"/>
    <mergeCell ref="B40:B41"/>
    <mergeCell ref="C40:C41"/>
    <mergeCell ref="D40:D41"/>
    <mergeCell ref="E40:E41"/>
    <mergeCell ref="A25:F25"/>
    <mergeCell ref="A36:A37"/>
    <mergeCell ref="B36:B37"/>
    <mergeCell ref="C36:C37"/>
    <mergeCell ref="D36:D37"/>
    <mergeCell ref="E36:E37"/>
    <mergeCell ref="A38:A39"/>
    <mergeCell ref="B38:B39"/>
    <mergeCell ref="C38:C39"/>
    <mergeCell ref="D38:D39"/>
    <mergeCell ref="E38:E39"/>
    <mergeCell ref="A32:A33"/>
    <mergeCell ref="B32:B33"/>
    <mergeCell ref="C32:C33"/>
    <mergeCell ref="D32:D33"/>
    <mergeCell ref="E32:E33"/>
    <mergeCell ref="A23:A24"/>
    <mergeCell ref="B23:B24"/>
    <mergeCell ref="C23:C24"/>
    <mergeCell ref="D23:D24"/>
    <mergeCell ref="E23:E24"/>
    <mergeCell ref="A30:A31"/>
    <mergeCell ref="B30:B31"/>
    <mergeCell ref="C30:C31"/>
    <mergeCell ref="D30:D31"/>
    <mergeCell ref="E30:E31"/>
    <mergeCell ref="A26:A27"/>
    <mergeCell ref="B26:B27"/>
    <mergeCell ref="C26:C27"/>
    <mergeCell ref="D26:D27"/>
    <mergeCell ref="A28:A29"/>
    <mergeCell ref="B28:B29"/>
    <mergeCell ref="C28:C29"/>
    <mergeCell ref="D28:D29"/>
    <mergeCell ref="A19:A20"/>
    <mergeCell ref="B19:B20"/>
    <mergeCell ref="C19:C20"/>
    <mergeCell ref="D19:D20"/>
    <mergeCell ref="E19:E20"/>
    <mergeCell ref="A21:A22"/>
    <mergeCell ref="B21:B22"/>
    <mergeCell ref="C21:C22"/>
    <mergeCell ref="D21:D22"/>
    <mergeCell ref="E21:E22"/>
    <mergeCell ref="E63:E64"/>
    <mergeCell ref="E65:E66"/>
    <mergeCell ref="E67:E68"/>
    <mergeCell ref="E51:E52"/>
    <mergeCell ref="E53:E54"/>
    <mergeCell ref="E55:E56"/>
    <mergeCell ref="E57:E58"/>
    <mergeCell ref="E59:E60"/>
    <mergeCell ref="E61:E62"/>
    <mergeCell ref="E42:E43"/>
    <mergeCell ref="E44:E45"/>
    <mergeCell ref="E46:E47"/>
    <mergeCell ref="E48:E49"/>
    <mergeCell ref="E26:E27"/>
    <mergeCell ref="E28:E29"/>
    <mergeCell ref="E34:E35"/>
    <mergeCell ref="E5:E6"/>
    <mergeCell ref="E7:E8"/>
    <mergeCell ref="E9:E10"/>
    <mergeCell ref="E11:E12"/>
    <mergeCell ref="E13:E14"/>
    <mergeCell ref="E15:E16"/>
    <mergeCell ref="E17:E18"/>
    <mergeCell ref="A71:C71"/>
    <mergeCell ref="A67:A68"/>
    <mergeCell ref="B67:B68"/>
    <mergeCell ref="C67:C68"/>
    <mergeCell ref="D67:D68"/>
    <mergeCell ref="A63:A64"/>
    <mergeCell ref="B63:B64"/>
    <mergeCell ref="C63:C64"/>
    <mergeCell ref="D63:D64"/>
    <mergeCell ref="A65:A66"/>
    <mergeCell ref="B65:B66"/>
    <mergeCell ref="C65:C66"/>
    <mergeCell ref="D65:D66"/>
    <mergeCell ref="A59:A60"/>
    <mergeCell ref="B59:B60"/>
    <mergeCell ref="C59:C60"/>
    <mergeCell ref="D59:D60"/>
    <mergeCell ref="A61:A62"/>
    <mergeCell ref="B61:B62"/>
    <mergeCell ref="C61:C62"/>
    <mergeCell ref="D61:D62"/>
    <mergeCell ref="A55:A56"/>
    <mergeCell ref="B55:B56"/>
    <mergeCell ref="C55:C56"/>
    <mergeCell ref="D55:D56"/>
    <mergeCell ref="A57:A58"/>
    <mergeCell ref="B57:B58"/>
    <mergeCell ref="C57:C58"/>
    <mergeCell ref="D57:D58"/>
    <mergeCell ref="A51:A52"/>
    <mergeCell ref="B51:B52"/>
    <mergeCell ref="C51:C52"/>
    <mergeCell ref="D51:D52"/>
    <mergeCell ref="A53:A54"/>
    <mergeCell ref="B53:B54"/>
    <mergeCell ref="C53:C54"/>
    <mergeCell ref="D53:D54"/>
    <mergeCell ref="A46:A47"/>
    <mergeCell ref="B46:B47"/>
    <mergeCell ref="C46:C47"/>
    <mergeCell ref="D46:D47"/>
    <mergeCell ref="A48:A49"/>
    <mergeCell ref="B48:B49"/>
    <mergeCell ref="C48:C49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34:A35"/>
    <mergeCell ref="B34:B35"/>
    <mergeCell ref="C34:C35"/>
    <mergeCell ref="D34:D35"/>
    <mergeCell ref="A17:A18"/>
    <mergeCell ref="B17:B18"/>
    <mergeCell ref="C17:C18"/>
    <mergeCell ref="D17:D18"/>
    <mergeCell ref="A13:A14"/>
    <mergeCell ref="B13:B14"/>
    <mergeCell ref="C13:C14"/>
    <mergeCell ref="D13:D14"/>
    <mergeCell ref="A15:A16"/>
    <mergeCell ref="B15:B16"/>
    <mergeCell ref="C15:C16"/>
    <mergeCell ref="D15:D16"/>
    <mergeCell ref="A9:A10"/>
    <mergeCell ref="B9:B10"/>
    <mergeCell ref="C9:C10"/>
    <mergeCell ref="D9:D10"/>
    <mergeCell ref="A11:A12"/>
    <mergeCell ref="B11:B12"/>
    <mergeCell ref="C11:C12"/>
    <mergeCell ref="D11:D12"/>
    <mergeCell ref="A5:A6"/>
    <mergeCell ref="B5:B6"/>
    <mergeCell ref="C5:C6"/>
    <mergeCell ref="D5:D6"/>
    <mergeCell ref="A7:A8"/>
    <mergeCell ref="B7:B8"/>
    <mergeCell ref="C7:C8"/>
    <mergeCell ref="D7:D8"/>
    <mergeCell ref="A1:F1"/>
    <mergeCell ref="G1:L1"/>
    <mergeCell ref="M1:X1"/>
    <mergeCell ref="Y1:AD1"/>
    <mergeCell ref="A2:F2"/>
    <mergeCell ref="G2:L2"/>
    <mergeCell ref="M2:X2"/>
    <mergeCell ref="Y2:AD2"/>
    <mergeCell ref="S3:T3"/>
    <mergeCell ref="U3:V3"/>
    <mergeCell ref="W3:X3"/>
    <mergeCell ref="Y3:Z3"/>
    <mergeCell ref="AA3:AB3"/>
    <mergeCell ref="AC3:AD3"/>
    <mergeCell ref="G3:H3"/>
    <mergeCell ref="I3:J3"/>
    <mergeCell ref="K3:L3"/>
    <mergeCell ref="M3:N3"/>
    <mergeCell ref="O3:P3"/>
    <mergeCell ref="Q3:R3"/>
  </mergeCells>
  <printOptions horizontalCentered="1" verticalCentered="1"/>
  <pageMargins left="0.35433070866141736" right="0.23622047244094491" top="0.19685039370078741" bottom="0.43307086614173229" header="0.15748031496062992" footer="0.15748031496062992"/>
  <pageSetup scale="62" orientation="landscape" r:id="rId1"/>
  <headerFooter alignWithMargins="0">
    <oddFooter>&amp;LVersión 1 FAER 2013 &amp;RHoja &amp;P de &amp;N</oddFooter>
  </headerFooter>
  <colBreaks count="2" manualBreakCount="2">
    <brk id="14" max="67" man="1"/>
    <brk id="22" max="6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PRESUPUESTO RED DE DISTRIBUCIÓN</vt:lpstr>
      <vt:lpstr>APU</vt:lpstr>
      <vt:lpstr>CONEXIONES E INTERNAS</vt:lpstr>
      <vt:lpstr>APU - RED INTERNA</vt:lpstr>
      <vt:lpstr>MATRIZ DE COFINANCIACIÓN</vt:lpstr>
      <vt:lpstr>FLUJO DE FONDOS</vt:lpstr>
      <vt:lpstr>'APU - RED INTERNA'!Área_de_impresión</vt:lpstr>
      <vt:lpstr>'CONEXIONES E INTERNAS'!Área_de_impresión</vt:lpstr>
      <vt:lpstr>'FLUJO DE FONDOS'!Área_de_impresión</vt:lpstr>
      <vt:lpstr>'PRESUPUESTO RED DE DISTRIBUCIÓN'!Área_de_impresión</vt:lpstr>
      <vt:lpstr>'FLUJO DE FONDOS'!Títulos_a_imprimir</vt:lpstr>
      <vt:lpstr>'PRESUPUESTO RED DE DISTRIBUCIÓN'!Títulos_a_imprimir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Andres Alberto Rodríguez Cantor</cp:lastModifiedBy>
  <dcterms:created xsi:type="dcterms:W3CDTF">2021-05-19T17:27:16Z</dcterms:created>
  <dcterms:modified xsi:type="dcterms:W3CDTF">2023-01-04T18:02:52Z</dcterms:modified>
</cp:coreProperties>
</file>